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ozabal" reservationPassword="0"/>
  <workbookPr/>
  <bookViews>
    <workbookView xWindow="240" yWindow="120" windowWidth="14940" windowHeight="9225" activeTab="0"/>
  </bookViews>
  <sheets>
    <sheet name="Rekapitulace" sheetId="1" r:id="rId1"/>
    <sheet name="SO 1_SO 1.1" sheetId="2" r:id="rId2"/>
    <sheet name="SO 1_SO 1.2" sheetId="3" r:id="rId3"/>
    <sheet name="SO 2" sheetId="4" r:id="rId4"/>
    <sheet name="SO 3" sheetId="5" r:id="rId5"/>
    <sheet name="VON" sheetId="6" r:id="rId6"/>
  </sheets>
  <definedNames/>
  <calcPr/>
  <webPublishing/>
</workbook>
</file>

<file path=xl/sharedStrings.xml><?xml version="1.0" encoding="utf-8"?>
<sst xmlns="http://schemas.openxmlformats.org/spreadsheetml/2006/main" count="1284" uniqueCount="394">
  <si>
    <t>Firma: PPU spol. s r.o.</t>
  </si>
  <si>
    <t>Rekapitulace ceny</t>
  </si>
  <si>
    <t>Stavba: 2167 - Rekonstrukce ulice Šeříkové – obec Loděnice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</si>
  <si>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</si>
  <si>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</si>
  <si>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</si>
  <si>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</si>
  <si>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</si>
  <si>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</si>
  <si>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</si>
  <si>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</si>
  <si>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</si>
  <si>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</si>
  <si>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</si>
  <si>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</si>
  <si>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2167</t>
  </si>
  <si>
    <t>Rekonstrukce ulice Šeříkové – obec Loděnice</t>
  </si>
  <si>
    <t>O</t>
  </si>
  <si>
    <t>Objekt:</t>
  </si>
  <si>
    <t>SO 1</t>
  </si>
  <si>
    <t>Komunikace</t>
  </si>
  <si>
    <t>O1</t>
  </si>
  <si>
    <t>Rozpočet:</t>
  </si>
  <si>
    <t>0,00</t>
  </si>
  <si>
    <t>15,00</t>
  </si>
  <si>
    <t>21,00</t>
  </si>
  <si>
    <t>3</t>
  </si>
  <si>
    <t>2</t>
  </si>
  <si>
    <t>SO 1.1</t>
  </si>
  <si>
    <t>Komunikace - uznatelné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</si>
  <si>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</si>
  <si>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</si>
  <si>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</si>
  <si>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</si>
  <si>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</si>
  <si>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</si>
  <si>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</si>
  <si>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</si>
  <si>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</si>
  <si>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</si>
  <si>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</si>
  <si>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</si>
  <si>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</si>
  <si>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</si>
  <si>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</si>
  <si>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</si>
  <si>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</si>
  <si>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 xml:space="preserve">  SO 1.1</t>
  </si>
  <si>
    <t>SD</t>
  </si>
  <si>
    <t>Všeobecné konstrukce a práce</t>
  </si>
  <si>
    <t>P</t>
  </si>
  <si>
    <t>014102</t>
  </si>
  <si>
    <t>a</t>
  </si>
  <si>
    <t>POPLATKY ZA SKLÁDKU</t>
  </si>
  <si>
    <t>T</t>
  </si>
  <si>
    <t>PP</t>
  </si>
  <si>
    <t>beton, příp. železobeton</t>
  </si>
  <si>
    <t>VV</t>
  </si>
  <si>
    <t>dle pol. 113158: 9,12*2,4=21,888 [A] 
dle pol. 11352: 90,7*0,205=18,594 [B] 
Celkem: A+B=40,482 [C]</t>
  </si>
  <si>
    <t>b</t>
  </si>
  <si>
    <t>zemina, kamenivo</t>
  </si>
  <si>
    <t>dle pol. 122738: 493,7*1,8=888,660 [A] 
dle pol. 123738: 443,35*1,8=798,030 [B] 
Celkem: A+B=1 686,690 [C]</t>
  </si>
  <si>
    <t>c</t>
  </si>
  <si>
    <t>asfalt (uložení na obalovně / recyklačním středisku s provozním zařízením pro použití / zpracování znovuzískané asfaltové směsi)</t>
  </si>
  <si>
    <t>dle pol. 113728: 4,71*2,3=10,833 [A]</t>
  </si>
  <si>
    <t>Zemní práce</t>
  </si>
  <si>
    <t>113158</t>
  </si>
  <si>
    <t/>
  </si>
  <si>
    <t>ODSTRANĚNÍ KRYTU ZPEVNĚNÝCH PLOCH Z BETONU, ODVOZ DO 20KM</t>
  </si>
  <si>
    <t>M3</t>
  </si>
  <si>
    <t>vč. odvozu a uložení na recyklační středisko / trvalou skládku dle dispozic zhotovitele, vzdálenost uvedena orientačně</t>
  </si>
  <si>
    <t>Bourací, přípravné a zemní práce 
Vybourání betonové plochy - odhad tl. 200mm: 45,6*0,2=9,120 [A]</t>
  </si>
  <si>
    <t>11352</t>
  </si>
  <si>
    <t>ODSTRANĚNÍ CHODNÍKOVÝCH A SILNIČNÍCH OBRUBNÍKŮ BETONOVÝCH</t>
  </si>
  <si>
    <t>M</t>
  </si>
  <si>
    <t>vč. odvozu a uložení na recyklační středisko / trvalou skládku dle dispozic zhotovitele</t>
  </si>
  <si>
    <t>Bourací, přípravné a zemní práce 
Vybourání betonových obrubníků silničních, vč. lože: 90,7=90,700 [A]</t>
  </si>
  <si>
    <t>113728</t>
  </si>
  <si>
    <t>FRÉZOVÁNÍ ZPEVNĚNÝCH PLOCH ASFALTOVÝCH, ODVOZ DO 20KM</t>
  </si>
  <si>
    <t>vč. odvozu a uložení na obalovně / recyklačním středisku s provozním zařízením pro použití / zpracování znovuzískané asfaltové směsi dle dispozic zhotovitele, vzdálenost uvedena orientačně</t>
  </si>
  <si>
    <t>Bourací, přípravné a zemní práce 
Odfrézování konstrukcí asfaltového krytu vozovky - odhad tl. 100mm: (38,6+3+5,5)*0,1=4,710 [A]</t>
  </si>
  <si>
    <t>7</t>
  </si>
  <si>
    <t>113764</t>
  </si>
  <si>
    <t>FRÉZOVÁNÍ DRÁŽKY PRŮŘEZU DO 400MM2 V ASFALTOVÉ VOZOVCE</t>
  </si>
  <si>
    <t>drážka min. 12/25mm</t>
  </si>
  <si>
    <t>Dokončující práce 
Příprava pro zálivku na styku nové a stávající vozovky: 7,3+37,6=44,900 [A]</t>
  </si>
  <si>
    <t>8</t>
  </si>
  <si>
    <t>122734</t>
  </si>
  <si>
    <t>ODKOPÁVKY A PROKOPÁVKY OBECNÉ TŘ. I, ODVOZ DO 5KM</t>
  </si>
  <si>
    <t>vč. odvozu a uložení na meziskládku dle dispozic zhotovitele, vzdálenost uvedena orientačně 
Výpočet celkového objemu odkopávek viz. pol. 122738.</t>
  </si>
  <si>
    <t>Materiál pro zpětné použití: 19,3=19,300 [A]</t>
  </si>
  <si>
    <t>122738</t>
  </si>
  <si>
    <t>ODKOPÁVKY A PROKOPÁVKY OBECNÉ TŘ. I, ODVOZ DO 20KM</t>
  </si>
  <si>
    <t>vč. odvozu na recyklační středisko / trvalou skládku dle dispozic zhotovitele, vzdálenost uvedena orientačně</t>
  </si>
  <si>
    <t>Bourací, přípravné a zemní práce 
Výkop pro konstrukci zpěvněných ploch (dle tabulky kubatur s odpočtem zpevněných ploch a rozdělením dle typu nákladů): 513,0=513,000 [A] 
Odpočet zpětně použitého materiálu (viz pol. 122734): -19,3=-19,300 [B] 
Celkem: A+B=493,700 [C]</t>
  </si>
  <si>
    <t>123738</t>
  </si>
  <si>
    <t>ODKOP PRO SPOD STAVBU SILNIC A ŽELEZNIC TŘ. I, ODVOZ DO 20KM</t>
  </si>
  <si>
    <t>vč. odvozu na recyklační středisko / trvalou skládku dle dispozic zhotovitele, vzdálenost uvedena orientačně 
POZN.: Položka bude čerpána po odsouhlasení objednatelem, na základě výsledků zatěžovacích zkoušek, v rozsahu dle pokynů geotechnického dozoru a za souhlasu TDI !</t>
  </si>
  <si>
    <t>Bourací, přípravné a zemní práce 
Sanace aktivní zóny vozovky v tlouštce 0,5 m: 886,7*0,5=443,350 [A]</t>
  </si>
  <si>
    <t>11</t>
  </si>
  <si>
    <t>125734</t>
  </si>
  <si>
    <t>VYKOPÁVKY ZE ZEMNÍKŮ A SKLÁDEK TŘ. I, ODVOZ DO 5KM</t>
  </si>
  <si>
    <t>vč. dovozu z meziskládky dle dispozic zhotovitele, vzdálenost uvedena orientačně</t>
  </si>
  <si>
    <t>12</t>
  </si>
  <si>
    <t>171103</t>
  </si>
  <si>
    <t>ULOŽENÍ SYPANINY DO NÁSYPŮ SE ZHUTNĚNÍM DO 100% PS</t>
  </si>
  <si>
    <t>materiál z výzisku</t>
  </si>
  <si>
    <t>Bourací, přípravné a zemní práce 
Násypy, hutnění na 100 % PCS po tl. 0,3 m (dle tabulky kubatur): 19,3=19,300 [A]</t>
  </si>
  <si>
    <t>13</t>
  </si>
  <si>
    <t>17120</t>
  </si>
  <si>
    <t>ULOŽENÍ SYPANINY DO NÁSYPŮ A NA SKLÁDKY BEZ ZHUTNĚNÍ</t>
  </si>
  <si>
    <t>dle pol. 122738: 493,7=493,700 [A] 
dle pol. 123738: 443,35=443,350 [B] 
Celkem: A+B=937,050 [C]</t>
  </si>
  <si>
    <t>14</t>
  </si>
  <si>
    <t>17180</t>
  </si>
  <si>
    <t>ULOŽENÍ SYPANINY DO NÁSYPŮ Z NAKUPOVANÝCH MATERIÁLŮ</t>
  </si>
  <si>
    <t>Pořízení, dovoz a násyp z vhodného materiálu (betonový recyklát 0/63), vč. zhutnění 
POZN.: Položka bude čerpána po odsouhlasení objednatelem, na základě výsledků zatěžovacích zkoušek, v rozsahu dle pokynů geotechnického dozoru a za souhlasu TDI !</t>
  </si>
  <si>
    <t>Nové konstrukce 
Sanace aktivní zóny vozovky v tlouštce 0,5 m: 886,7*0,5=443,350 [A]</t>
  </si>
  <si>
    <t>15</t>
  </si>
  <si>
    <t>18110</t>
  </si>
  <si>
    <t>ÚPRAVA PLÁNĚ SE ZHUTNĚNÍM V HORNINĚ TŘ. I</t>
  </si>
  <si>
    <t>M2</t>
  </si>
  <si>
    <t>Úprava a hutnění pláně vozovky, včetně případného zlepšení kvality podloží - Edef,2 = 45 MPa</t>
  </si>
  <si>
    <t>16</t>
  </si>
  <si>
    <t>Úprava a hutnění pláně štěrkové vozovky včetně případného zlepšení kvality podloží - Edef,2 = 30 MPa</t>
  </si>
  <si>
    <t>Základy</t>
  </si>
  <si>
    <t>17</t>
  </si>
  <si>
    <t>21461</t>
  </si>
  <si>
    <t>SEPARAČNÍ GEOTEXTILIE</t>
  </si>
  <si>
    <t>Nové konstrukce 
Úprava aktivní zóny vozovky: 886,7=886,700 [A]</t>
  </si>
  <si>
    <t>Vodorovné konstrukce</t>
  </si>
  <si>
    <t>18</t>
  </si>
  <si>
    <t>451312</t>
  </si>
  <si>
    <t>PODKLADNÍ A VÝPLŇOVÉ VRSTVY Z PROSTÉHO BETONU C12/15</t>
  </si>
  <si>
    <t>Odvodnění 
Odvodňovací žlab typu AcoDrain DN 100, rošt třídy C - podkladní deska tl. do 0,1m: (3+0,5)*0,2*0,1=0,070 [A] 
Odvodňovací žlab s integrovanou mříží typu MONOBLOCK RD 200 - podkladní deska tl. do 0,15m: (6+5+7+3*0,66)*0,25*0,15=0,749 [B] 
Celkem: A+B=0,819 [C]</t>
  </si>
  <si>
    <t>19</t>
  </si>
  <si>
    <t>451313</t>
  </si>
  <si>
    <t>PODKLADNÍ A VÝPLŇOVÉ VRSTVY Z PROSTÉHO BETONU C16/20</t>
  </si>
  <si>
    <t>Odvodnění 
Odvodňovací žlab typu AcoDrain DN 100, rošt třídy C - navýšení opěrky obruby o 0,1 m2/m': (3+0,5)*0,1=0,350 [A] 
Odvodňovací žlab s integrovanou mříží typu MONOBLOCK RD 200 - navýšení opěrky obruby o 0,1 m2/m': (6+5+7+3*0,66)*0,1=1,998 [B] 
Celkem: A+B=2,348 [C]</t>
  </si>
  <si>
    <t>20</t>
  </si>
  <si>
    <t>45145</t>
  </si>
  <si>
    <t>PODKL A VÝPLŇ VRSTVY Z MALTY CEMENTOVÉ</t>
  </si>
  <si>
    <t>Odvodnění 
Odvodňovací žlab typu AcoDrain DN 100, rošt třídy C - lože tl. 30mm: (3+0,5)*0,2*0,03=0,021 [A] 
Odvodňovací žlab s integrovanou mříží typu MONOBLOCK RD 200 - lože tl. 30mm: (5+6+7+3*0,66)*0,25*0,03=0,150 [B] 
Celkem: A+B=0,171 [C]</t>
  </si>
  <si>
    <t>21</t>
  </si>
  <si>
    <t>561431</t>
  </si>
  <si>
    <t>KAMENIVO ZPEVNĚNÉ CEMENTEM TŘ. I TL. DO 150MM</t>
  </si>
  <si>
    <t>SC C 8/10 (KSC I) ; tl. 120mm</t>
  </si>
  <si>
    <t>Nové konstrukce 
Vozovka: 806,1=806,100 [A]</t>
  </si>
  <si>
    <t>22</t>
  </si>
  <si>
    <t>56335</t>
  </si>
  <si>
    <t>VOZOVKOVÉ VRSTVY ZE ŠTĚRKODRTI TL. DO 250MM</t>
  </si>
  <si>
    <t>ŠDA tl. (min.) 200mm, vč. rezervy na rozšíření vrstvy pod obruby a příp. nerovnost podkladu celkem o 10%</t>
  </si>
  <si>
    <t>Nové konstrukce 
Vozovka: 806,1*1,1=886,710 [A]</t>
  </si>
  <si>
    <t>23</t>
  </si>
  <si>
    <t>56336</t>
  </si>
  <si>
    <t>VOZOVKOVÉ VRSTVY ZE ŠTĚRKODRTI TL. DO 300MM</t>
  </si>
  <si>
    <t>ŠD tl. 300mm</t>
  </si>
  <si>
    <t>Nové konstrukce 
Štěrková vozovka: 119,3=119,300 [A]</t>
  </si>
  <si>
    <t>24</t>
  </si>
  <si>
    <t>572141</t>
  </si>
  <si>
    <t>INFILTRAČNÍ POSTŘIK ASFALTOVÝ DO 2,0KG/M2</t>
  </si>
  <si>
    <t>PI ; 2,0 kg/m2</t>
  </si>
  <si>
    <t>25</t>
  </si>
  <si>
    <t>572213</t>
  </si>
  <si>
    <t>SPOJOVACÍ POSTŘIK Z EMULZE DO 0,5KG/M2</t>
  </si>
  <si>
    <t>PS-C ; 0,5 kg/m2</t>
  </si>
  <si>
    <t>26</t>
  </si>
  <si>
    <t>574A33</t>
  </si>
  <si>
    <t>ASFALTOVÝ BETON PRO OBRUSNÉ VRSTVY ACO 11 TL. 40MM</t>
  </si>
  <si>
    <t>ACO 11 ; tl. 40mm</t>
  </si>
  <si>
    <t>27</t>
  </si>
  <si>
    <t>574E56</t>
  </si>
  <si>
    <t>ASFALTOVÝ BETON PRO PODKLADNÍ VRSTVY ACP 16+, 16S TL. 60MM</t>
  </si>
  <si>
    <t>ACP 16+ ; tl. 60mm</t>
  </si>
  <si>
    <t>28</t>
  </si>
  <si>
    <t>57634</t>
  </si>
  <si>
    <t>POSYP LOMOVÝMI VÝSIVKAMI 20KG/M2</t>
  </si>
  <si>
    <t>výsivka tl. 10mm</t>
  </si>
  <si>
    <t>Potrubí</t>
  </si>
  <si>
    <t>29</t>
  </si>
  <si>
    <t>87432.R</t>
  </si>
  <si>
    <t>PŘÍPOJKA Z POTRUBÍ Z TRUB PLASTOVÝCH ODPADNÍCH DN DO 150MM</t>
  </si>
  <si>
    <t>PVC SN12 DN 110 
kompletní provedení - výkop, položení  vč.písk lože a obsypu pískem a zpětný zásyp hutněný po 300 mm a napojení na UV / kanalizaci</t>
  </si>
  <si>
    <t>Odvodnění 
Nová přípojka pro ŽV Acodrainu: 1,9=1,900 [A]</t>
  </si>
  <si>
    <t>30</t>
  </si>
  <si>
    <t>87434.R</t>
  </si>
  <si>
    <t>PŘÍPOJKA Z POTRUBÍ Z TRUB PLASTOVÝCH ODPADNÍCH DN DO 200MM</t>
  </si>
  <si>
    <t>PVC SN12 DN 160 
kompletní provedení - výkop, položení  vč.písk lože a obsypu pískem a zpětný zásyp hutněný po 300 m a napojení na UV / kanalizaci</t>
  </si>
  <si>
    <t>Odvodnění 
Nová přípojka uliční vpusti a UV monobloku: 1,1+1,3+0,6+1,1+9,7=13,800 [A]</t>
  </si>
  <si>
    <t>31</t>
  </si>
  <si>
    <t>89712.R</t>
  </si>
  <si>
    <t>VPUSŤ KANALIZAČNÍ ULIČNÍ KOMPLETNÍ Z BETONOVÝCH DÍLCŮ VČ. OBETONOVÁNÍ</t>
  </si>
  <si>
    <t>KUS</t>
  </si>
  <si>
    <t>kompletní provedení - Uliční vpust nová - výkop a odvodz zeminy na skládku, osazení nové UV, včetně betonové desky pod UV, prstenců DN500, výstroje, celolitinový rám s mříží D400, koš na splaveniny, obetonování a zpětného obsypu (po vrstvách tl. 300 mm)</t>
  </si>
  <si>
    <t>Odvodnění 
Nová uliční vpusť: 3=3,000 [A]</t>
  </si>
  <si>
    <t>32</t>
  </si>
  <si>
    <t>897542</t>
  </si>
  <si>
    <t>VPUSŤ ODVOD ŽLABŮ Z POLYMERBETONU SV. ŠÍŘKY DO 150MM</t>
  </si>
  <si>
    <t>Odvodnění 
Odvodňovací žlab typu AcoDrain DN 100, rošt třídy C - žlabová vpusť: 1=1,000 [A]</t>
  </si>
  <si>
    <t>33</t>
  </si>
  <si>
    <t>897543.R</t>
  </si>
  <si>
    <t>ČISTÍCÍ KUS ODVOD ŽLABŮ Z POLYMERBETONU SV. ŠÍŘKY DO 200MM</t>
  </si>
  <si>
    <t>Podkladní konstrukce vykázány zvlášť, zemní práce vykázány v rámci odkopávek</t>
  </si>
  <si>
    <t>Odvodnění 
Odvodňovací žlab s integrovanou mříží typu MONOBLOCK RD DN 150 - čistící tvarovka délky 0,66 m: 3=3,000 [A]</t>
  </si>
  <si>
    <t>34</t>
  </si>
  <si>
    <t>89921</t>
  </si>
  <si>
    <t>VÝŠKOVÁ ÚPRAVA POKLOPŮ</t>
  </si>
  <si>
    <t>Odvodnění 
Výšková rektifkace povrchových znaků IS - kanalizace: 7=7,000 [A]</t>
  </si>
  <si>
    <t>35</t>
  </si>
  <si>
    <t>89923</t>
  </si>
  <si>
    <t>VÝŠKOVÁ ÚPRAVA KRYCÍCH HRNCŮ</t>
  </si>
  <si>
    <t>Odvodnění 
Výšková rektifkace povrchových znaků IS - vodovod a plynovod: 5=5,000 [A]</t>
  </si>
  <si>
    <t>36</t>
  </si>
  <si>
    <t>89952</t>
  </si>
  <si>
    <t>OBETONOVÁNÍ POTRUBÍ Z PROSTÉHO BETONU</t>
  </si>
  <si>
    <t>POZN.: Položka bude čerpána v rozsahu dle skutečnosti a na základě požadavku správců stávajících sítí!</t>
  </si>
  <si>
    <t>Ostatní 
Dělená a rezervní chránička pro uložení IS - obetonování v množství do 0,1 m3/m: (271,2+128,0)*0,1=39,920 [A]</t>
  </si>
  <si>
    <t>37</t>
  </si>
  <si>
    <t>899901</t>
  </si>
  <si>
    <t>PŘEPOJENÍ PŘÍPOJEK</t>
  </si>
  <si>
    <t>Napojení přípojek UV, ŽV</t>
  </si>
  <si>
    <t>Ostatní konstrukce a práce</t>
  </si>
  <si>
    <t>38</t>
  </si>
  <si>
    <t>919112</t>
  </si>
  <si>
    <t>ŘEZÁNÍ ASFALTOVÉHO KRYTU VOZOVEK TL DO 100MM</t>
  </si>
  <si>
    <t>Bourací, přípravné a zemní práce 
Zaříznutí živice hl. do 100 mm: 7,3+37,6=44,900 [A]</t>
  </si>
  <si>
    <t>39</t>
  </si>
  <si>
    <t>931314</t>
  </si>
  <si>
    <t>TĚSNĚNÍ DILATAČ SPAR ASF ZÁLIVKOU PRŮŘ DO 400MM2</t>
  </si>
  <si>
    <t>Dokončující práce 
Zálivka na styku nové a stávající vozovky: 7,3+37,6=44,900 [A]</t>
  </si>
  <si>
    <t>40</t>
  </si>
  <si>
    <t>93542</t>
  </si>
  <si>
    <t>ŽLABY Z DÍLCŮ Z POLYMERBETONU SVĚTLÉ ŠÍŘKY DO 150MM VČETNĚ MŘÍŽÍ</t>
  </si>
  <si>
    <t>Podkladní konstrukce a vpusť vykázány zvlášť, zemní práce vykázány v rámci odkopávek</t>
  </si>
  <si>
    <t>Odvodnění - část ve vjezdu 
Odvodňovací žlab typu AcoDrain DN 100, rošt třídy C: 3=3,000 [A]</t>
  </si>
  <si>
    <t>41</t>
  </si>
  <si>
    <t>93543</t>
  </si>
  <si>
    <t>ŽLABY Z DÍLCŮ Z POLYMERBETONU SVĚTLÉ ŠÍŘKY DO 200MM VČETNĚ MŘÍŽÍ</t>
  </si>
  <si>
    <t>Podkladní konstrukce, vpusti a čistící kusy vykázány zvlášť, zemní práce vykázány v rámci odkopávek</t>
  </si>
  <si>
    <t>Odvodnění 
Odvodňovací žlab s integrovanou mříží typu MONOBLOCK RD DN 150: 5+6+7=18,000 [A]</t>
  </si>
  <si>
    <t>SO 1.2</t>
  </si>
  <si>
    <t>Komunikace - neuznatelné náklady</t>
  </si>
  <si>
    <t xml:space="preserve">  SO 1.2</t>
  </si>
  <si>
    <t>dle pol. 113188: 4,77*2,4=11,448 [A] 
dle pol. 11328: 7,32*0,2*2,4=3,514 [B] 
Celkem: A+B=14,962 [C]</t>
  </si>
  <si>
    <t>dle pol. 113178: 0,53*2,6=1,378 [A] 
dle pol. 123738: 66,54*1,8=119,772 [B] 
Celkem: A+B=121,150 [C]</t>
  </si>
  <si>
    <t>014212</t>
  </si>
  <si>
    <t>POPLATKY ZA ZEMNÍK - ORNICE</t>
  </si>
  <si>
    <t>pořízení ornice / zeminy schopné zúrodnění dle dispozic zhotovitele</t>
  </si>
  <si>
    <t>Ostatní 
dle pol. 18222: 382,2*0,15*1,8=103,194 [A]</t>
  </si>
  <si>
    <t>113178</t>
  </si>
  <si>
    <t>ODSTRAN KRYTU ZPEVNĚNÝCH PLOCH Z DLAŽEB KOSTEK, ODVOZ DO 20KM</t>
  </si>
  <si>
    <t>Bourací, přípravné a zemní práce 
Vybourání kamenné dlažby - odhad tl. 100mm: 5,3*0,1=0,530 [A]</t>
  </si>
  <si>
    <t>113188</t>
  </si>
  <si>
    <t>ODSTRANĚNÍ KRYTU ZPEVNĚNÝCH PLOCH Z DLAŽDIC, ODVOZ DO 20KM</t>
  </si>
  <si>
    <t>Bourací, přípravné a zemní práce 
Vybourání betonové dlažby - 
- odhad tl. 60mm: 29,9*0,06=1,794 [A] 
- odhad tl. 80mm: 37,2*0,08=2,976 [B] 
Celkem: A+B=4,770 [C]</t>
  </si>
  <si>
    <t>11328</t>
  </si>
  <si>
    <t>ODSTRANĚNÍ PŘÍKOPŮ, ŽLABŮ A RIGOLŮ Z PŘÍKOPOVÝCH TVÁRNIC</t>
  </si>
  <si>
    <t>Bourací, přípravné a zemní práce 
Vybourání stávajícího betonového žlabu šířky 0,6 m a jeho bet. lože: 12,2*0,6=7,320 [A]</t>
  </si>
  <si>
    <t>Bourací, přípravné a zemní práce 
Sanace aktivní zóny parkovacích stání, ploch pro kontejnery a vjezdů v tlouštce 0,3 m: 221,8*0,3=66,540 [A]</t>
  </si>
  <si>
    <t>125738</t>
  </si>
  <si>
    <t>VYKOPÁVKY ZE ZEMNÍKŮ A SKLÁDEK TŘ. I, ODVOZ DO 20KM</t>
  </si>
  <si>
    <t>vč. dopravy ornice / zeminy schopné zúrodnění dle dispozic zhotovitele, vzdálenost uvedena orientačně</t>
  </si>
  <si>
    <t>Ostatní 
dle pol. 18222: 382,2*0,15=57,330 [A]</t>
  </si>
  <si>
    <t>dle pol. 123738: 66,54=66,540 [A]</t>
  </si>
  <si>
    <t>Nové konstrukce 
Sanace aktivní zóny parkovacích stání, ploch pro kontejnery a vjezdů v tlouštce 0,3 m: 221,8*0,3=66,540 [A]</t>
  </si>
  <si>
    <t>Úprava a hutnění pláně parkovacích stání, ploch pro kontejnery a vjezdů, včetně případného zlepšení kvality podloží - Edef,2 = 30 MPa</t>
  </si>
  <si>
    <t>18130</t>
  </si>
  <si>
    <t>ÚPRAVA PLÁNĚ BEZ ZHUTNĚNÍ</t>
  </si>
  <si>
    <t>příprava plochy pro ohumusování</t>
  </si>
  <si>
    <t>Ostatní 
dle pol. 18222: 382,2=382,200 [A]</t>
  </si>
  <si>
    <t>18222</t>
  </si>
  <si>
    <t>ROZPROSTŘENÍ ORNICE VE SVAHU V TL DO 0,15M</t>
  </si>
  <si>
    <t>Ostatní 
Rozprostření ornice v tl. 0,15 m: 382,2=382,200 [A]</t>
  </si>
  <si>
    <t>18241</t>
  </si>
  <si>
    <t>ZALOŽENÍ TRÁVNÍKU RUČNÍM VÝSEVEM</t>
  </si>
  <si>
    <t>zatravnění</t>
  </si>
  <si>
    <t>18247</t>
  </si>
  <si>
    <t>OŠETŘOVÁNÍ TRÁVNÍKU</t>
  </si>
  <si>
    <t>péče do předání správci</t>
  </si>
  <si>
    <t>Nové konstrukce 
Úprava aktivní zóny parkovacích stání, ploch pro kontejnery a vjezdů: 221,8=221,800 [A]</t>
  </si>
  <si>
    <t>289973</t>
  </si>
  <si>
    <t>OPLÁŠTĚNÍ (ZPEVNĚNÍ) Z GEOSÍTÍ A GEOROHOŽÍ</t>
  </si>
  <si>
    <t>Nové konstrukce 
Zpevnění svahu - kokosová síť 400 g/m2: 61,0=61,000 [A]</t>
  </si>
  <si>
    <t>Svislé konstrukce</t>
  </si>
  <si>
    <t>32732</t>
  </si>
  <si>
    <t>ZDI OPĚR, ZÁRUB, NÁBŘEŽ ZE ŽELEZOBET</t>
  </si>
  <si>
    <t>kompletní provedení vč. izolačního nátěru (ALP + 2x ALN) na plochách v místech styku se zeminou / kamenivem</t>
  </si>
  <si>
    <t>Ostatní 
Opěrná zídka - ŽB zídka tl. 0,2 m, výška 1,0 m, délka 1,2 m: 2*0,2*1,0*1,2=0,480 [A]</t>
  </si>
  <si>
    <t>327365</t>
  </si>
  <si>
    <t>VÝZTUŽ ZDÍ OPĚRNÝCH, ZÁRUBNÍCH, NÁBŘEŽNÍCH Z OCELI 10505, B500B</t>
  </si>
  <si>
    <t>příp. ze svařovaných sítí - v mn. do 200 kg/m3</t>
  </si>
  <si>
    <t>Ostatní 
Opěrná zídka - ŽB zídka tl. 0,2 m, výška 1,0 m, délka 1,2 m: 2*0,2*1,0*1,2*0,2=0,096 [A]</t>
  </si>
  <si>
    <t>43112.R</t>
  </si>
  <si>
    <t>SCHODIŠTĚ Z DÍLCŮ BETONOVÝCH KOMPLETNÍ</t>
  </si>
  <si>
    <t>vč. všech podkladních vrstev (deska vyztužená sítí) a příp. kotvení</t>
  </si>
  <si>
    <t>Nové konstrukce 
Schodiště š. 1,5 m, půdorysné délky 0,84m: 1,5*0,84=1,260 [A]</t>
  </si>
  <si>
    <t>56332</t>
  </si>
  <si>
    <t>VOZOVKOVÉ VRSTVY ZE ŠTĚRKODRTI TL. DO 100MM</t>
  </si>
  <si>
    <t>ŠDA ; tl. 100mm</t>
  </si>
  <si>
    <t>Nové konstrukce 
Parkovací stání, plocha pro kontejnery: 114,2+0,8=115,000 [A] 
Vjezd: 104,1+2,7=106,800 [B] 
Celkem: A+B=221,800 [C]</t>
  </si>
  <si>
    <t>56334</t>
  </si>
  <si>
    <t>VOZOVKOVÉ VRSTVY ZE ŠTĚRKODRTI TL. DO 200MM</t>
  </si>
  <si>
    <t>ŠDB tl. (min.) 150mm</t>
  </si>
  <si>
    <t>Nové konstrukce 
Parkovací stání, plocha pro kontejnery: 114,2+0,8=115,000 [A] 
Vjezd: 104,1+2,7=106,800 [B] 
Chodník: 321,2+3,8=325,000 [C] 
Celkem: A+B+C=546,800 [D]</t>
  </si>
  <si>
    <t>582611</t>
  </si>
  <si>
    <t>KRYTY Z BETON DLAŽDIC SE ZÁMKEM ŠEDÝCH TL 60MM DO LOŽE Z KAM</t>
  </si>
  <si>
    <t>Dlažba zámková / skladebná přírodní DL tl. 60mm ; lože z drceného kameniva fr. 4/8 L tl. 40mm</t>
  </si>
  <si>
    <t>Nové konstrukce 
Chodník: 321,2=321,200 [A]</t>
  </si>
  <si>
    <t>582612</t>
  </si>
  <si>
    <t>KRYTY Z BETON DLAŽDIC SE ZÁMKEM ŠEDÝCH TL 80MM DO LOŽE Z KAM</t>
  </si>
  <si>
    <t>Dlažba zámková / skladebná přírodní DL tl. 80mm ; lože z drceného kameniva fr. 4/8 L tl. 40mm</t>
  </si>
  <si>
    <t>Nové konstrukce 
Parkovací stání, plocha pro kontejnery: 114,2=114,200 [A] 
Vjezd: 104,1=104,100 [B] 
Celkem: A+B=218,300 [C]</t>
  </si>
  <si>
    <t>58261A</t>
  </si>
  <si>
    <t>KRYTY Z BETON DLAŽDIC SE ZÁMKEM BAREV RELIÉF TL 60MM DO LOŽE Z KAM</t>
  </si>
  <si>
    <t>Dlažba zámková / skladebná reliéfní červená (varovný a signální pás pro nevidomé) DL tl. 60mm ; lože z drceného kameniva fr. 4/8 L tl. 40mm</t>
  </si>
  <si>
    <t>Nové konstrukce 
Chodník: 3,8=3,800 [A]</t>
  </si>
  <si>
    <t>58261B</t>
  </si>
  <si>
    <t>KRYTY Z BETON DLAŽDIC SE ZÁMKEM BAREV RELIÉF TL 80MM DO LOŽE Z KAM</t>
  </si>
  <si>
    <t>Dlažba zámková / skladebná reliéfní červená (varovný a signální pás pro nevidomé) DL tl. 80mm ; lože z drceného kameniva fr. 4/8 L tl. 40mm</t>
  </si>
  <si>
    <t>Nové konstrukce 
Parkovací stání, plocha pro kontejnery: 0,8=0,800 [A] 
Vjezd: 2,7=2,700 [B] 
Celkem: A+B=3,500 [C]</t>
  </si>
  <si>
    <t>Přidružená stavební výroba</t>
  </si>
  <si>
    <t>711117</t>
  </si>
  <si>
    <t>IZOLACE BĚŽNÝCH KONSTRUKCÍ PROTI ZEMNÍ VLHKOSTI Z PE FÓLIÍ</t>
  </si>
  <si>
    <t>Nové konstrukce 
Nopová folie výška 0,5 m: 324,9*0,5=162,450 [A]</t>
  </si>
  <si>
    <t>87633</t>
  </si>
  <si>
    <t>CHRÁNIČKY Z TRUB PLASTOVÝCH DN DO 150MM</t>
  </si>
  <si>
    <t>DN 110mm 
POZN.: Položka bude čerpána v rozsahu dle skutečnosti a na základě požadavku správců stávajících sítí!</t>
  </si>
  <si>
    <t>Ostatní 
Rezervní chránička DN110: 110+18=128,000 [A]</t>
  </si>
  <si>
    <t>87733</t>
  </si>
  <si>
    <t>CHRÁNIČKY PŮLENÉ Z TRUB PLAST DN DO 150MM</t>
  </si>
  <si>
    <t>DN 110mm</t>
  </si>
  <si>
    <t>Ostatní 
Dělená chránička pro uložení stávajících IS: 225,2+46=271,200 [A]</t>
  </si>
  <si>
    <t>914131</t>
  </si>
  <si>
    <t>DOPRAVNÍ ZNAČKY ZÁKLADNÍ VELIKOSTI OCELOVÉ FÓLIE TŘ 2 - DODÁVKA A MONTÁŽ</t>
  </si>
  <si>
    <t>Dopravní značení 
Nové SDZ - 
- B1: 1=1,000 [A] 
- P7: 2=2,000 [B] 
- P8: 2=2,000 [C] 
Celkem: A+B+C=5,000 [D]</t>
  </si>
  <si>
    <t>914431</t>
  </si>
  <si>
    <t>DOPRAVNÍ ZNAČKY 100X150CM OCELOVÉ FÓLIE TŘ 2 - DODÁVKA A MONTÁŽ</t>
  </si>
  <si>
    <t>Dopravní značení 
Nové SDZ - 
- IZ8a: 1=1,000 [A] 
- IZ8b: 1=1,000 [B] 
Celkem: A+B=2,000 [C]</t>
  </si>
  <si>
    <t>914911</t>
  </si>
  <si>
    <t>SLOUPKY A STOJKY DOPRAVNÍCH ZNAČEK Z OCEL TRUBEK SE ZABETONOVÁNÍM - DODÁVKA A MONTÁŽ</t>
  </si>
  <si>
    <t>Dopravní značení 
Nové SDZ - nový sloupek, včetně výkopu a osazení do betonového základu: 6=6,000 [A]</t>
  </si>
  <si>
    <t>915111</t>
  </si>
  <si>
    <t>VODOROVNÉ DOPRAVNÍ ZNAČENÍ BARVOU HLADKÉ - DODÁVKA A POKLÁDKA</t>
  </si>
  <si>
    <t>Dopravní značení 
Nové VDZ - V12c - čára tl. 0,125 m, barva, žlutá barva, vč. předznačení: 15,2*0,125=1,900 [A]</t>
  </si>
  <si>
    <t>916621</t>
  </si>
  <si>
    <t>VODÍCÍ STĚNY Z DÍLCŮ BETON - DOD A MONTÁŽ</t>
  </si>
  <si>
    <t>Ostatní 
City-blok betonový: 3,0=3,000 [A]</t>
  </si>
  <si>
    <t>917212</t>
  </si>
  <si>
    <t>ZÁHONOVÉ OBRUBY Z BETONOVÝCH OBRUBNÍKŮ ŠÍŘ 80MM</t>
  </si>
  <si>
    <t>do bet. lože s opěrkou C16/20nXF1</t>
  </si>
  <si>
    <t>Nové konstrukce 
Obrubník 80/250/1000: 150,6=150,600 [A]</t>
  </si>
  <si>
    <t>917224</t>
  </si>
  <si>
    <t>SILNIČNÍ A CHODNÍKOVÉ OBRUBY Z BETONOVÝCH OBRUBNÍKŮ ŠÍŘ 150MM</t>
  </si>
  <si>
    <t>Nové konstrukce 
Obrubník 150/250/1000 - 
- přímé prvky: 381,2=381,200 [A] 
- obloukové prvky (R0,5 + R1,0): 9,6+2,9=12,500 [B] 
Celkem: A+B=393,700 [C]</t>
  </si>
  <si>
    <t>Nové konstrukce 
Obrubník 150/150/1000 (nájezdové kusy) a přechodové kusy (L/P): 108,2+2*5,0=118,200 [A]</t>
  </si>
  <si>
    <t>91726</t>
  </si>
  <si>
    <t>KO OBRUBNÍKY BETONOVÉ</t>
  </si>
  <si>
    <t>Nové konstrukce 
Obrubník KO 300/195mm a přechodové kusy (L/P): 37,0+2*4*0,6=41,800 [A]</t>
  </si>
  <si>
    <t>91771</t>
  </si>
  <si>
    <t>OBRUBA Z DLAŽEBNÍCH KOSTEK VELKÝCH</t>
  </si>
  <si>
    <t>Nové konstrukce 
Řádka žulových kostek 15/17: 1,5=1,500 [A]</t>
  </si>
  <si>
    <t>935212</t>
  </si>
  <si>
    <t>PŘÍKOPOVÉ ŽLABY Z BETON TVÁRNIC ŠÍŘ DO 600MM DO BETONU TL 100MM</t>
  </si>
  <si>
    <t>Nové konstrukce 
Žlábek dešťového svodu - otevřený betonový žlab š. 200 m: 5,1=5,100 [A]</t>
  </si>
  <si>
    <t>SO 2</t>
  </si>
  <si>
    <t>Opěrná zeď oplocení</t>
  </si>
  <si>
    <t>02730</t>
  </si>
  <si>
    <t>POMOC PRÁCE ZŘÍZ NEBO ZAJIŠŤ OCHRANU INŽENÝRSKÝCH SÍTÍ</t>
  </si>
  <si>
    <t>KPL</t>
  </si>
  <si>
    <t>Provedení SO 2 dle přiložené dokumentace a soupisu prací 
Ocenění dle přílohy "SO 2_příloha_SP.xls" 
celková cena k doplnění do rozpočtu - pole z listu "SO 2" celkem cena bez DPH - pole G33</t>
  </si>
  <si>
    <t>SO 3</t>
  </si>
  <si>
    <t>Dešťová kanalizace</t>
  </si>
  <si>
    <t>Provedení SO 3 dle přiložené dokumentace a soupisu prací 
Ocenění dle přílohy "SO 3_příloha_SP.xls" 
celková cena k doplnění do rozpočtu - pole z listu "Krycí list rozpočtu" celkem cena bez DPH - pole I28</t>
  </si>
  <si>
    <t>VON</t>
  </si>
  <si>
    <t>Vedlejší a ostatní náklady</t>
  </si>
  <si>
    <t>02620</t>
  </si>
  <si>
    <t>ZKOUŠENÍ KONSTRUKCÍ A PRACÍ NEZÁVISLOU ZKUŠEBNOU</t>
  </si>
  <si>
    <t>Kontrolní statická zatěžovací zkouška pro ověření únosnosti pláně</t>
  </si>
  <si>
    <t>02720</t>
  </si>
  <si>
    <t>POMOC PRÁCE ZŘÍZ NEBO ZAJIŠŤ REGULACI A OCHRANU DOPRAVY</t>
  </si>
  <si>
    <t>Dopravně inženýrské opatření, vč. projednání - kompletní provedení</t>
  </si>
  <si>
    <t>Vytýčení IS jejich správci a ochrana stávajících konstrukcí a vedení</t>
  </si>
  <si>
    <t>029113</t>
  </si>
  <si>
    <t>OSTATNÍ POŽADAVKY - GEODETICKÉ ZAMĚŘENÍ - CELKY</t>
  </si>
  <si>
    <t>Geometrické práce během stavby     
Skutečné provedení stavby – zaměření</t>
  </si>
  <si>
    <t>02943</t>
  </si>
  <si>
    <t>OSTATNÍ POŽADAVKY - VYPRACOVÁNÍ RDS</t>
  </si>
  <si>
    <t>02944</t>
  </si>
  <si>
    <t>OSTAT POŽADAVKY - DOKUMENTACE SKUTEČ PROVEDENÍ V DIGIT FORMĚ</t>
  </si>
  <si>
    <t>02950</t>
  </si>
  <si>
    <t>OSTATNÍ POŽADAVKY - POSUDKY, KONTROLY, REVIZNÍ ZPRÁVY</t>
  </si>
  <si>
    <t>Provedení pasportizace okolních objektů před a po realizaci stavby (foto a video dokumentace)</t>
  </si>
  <si>
    <t>03100</t>
  </si>
  <si>
    <t>ZAŘÍZENÍ STAVENIŠTĚ - ZŘÍZENÍ, PROVOZ, DEMONTÁŽ</t>
  </si>
  <si>
    <t>kompletní provedení ZS vč. zajištění BOZP a vč. následného uvedení ploch ZS do původního, resp. dohodnutého stavu 
zabezpečení stavby, oplocení, buňky, sanita, energie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</si>
</sst>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0" fillId="2" borderId="6" xfId="0" applyFill="1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9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0+C10+C13+C14+C15</f>
      </c>
      <c s="1"/>
      <c s="1"/>
    </row>
    <row r="7" spans="1:5" ht="12.75" customHeight="1">
      <c r="A7" s="1"/>
      <c s="4" t="s">
        <v>5</v>
      </c>
      <c s="7">
        <f>0+E10+E13+E14+E15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19" t="s">
        <v>19</v>
      </c>
      <c s="19" t="s">
        <v>20</v>
      </c>
      <c s="20">
        <f>0+C11+C12</f>
      </c>
      <c s="20">
        <f>0+D11+D12</f>
      </c>
      <c s="20">
        <f>0+E11+E12</f>
      </c>
    </row>
    <row r="11" spans="1:5" ht="12.75" customHeight="1">
      <c r="A11" s="21" t="s">
        <v>47</v>
      </c>
      <c s="21" t="s">
        <v>29</v>
      </c>
      <c s="22">
        <f>'SO 1_SO 1.1'!I3</f>
      </c>
      <c s="22">
        <f>'SO 1_SO 1.1'!O2</f>
      </c>
      <c s="22">
        <f>C11+D11</f>
      </c>
    </row>
    <row r="12" spans="1:5" ht="12.75" customHeight="1">
      <c r="A12" s="21" t="s">
        <v>241</v>
      </c>
      <c s="21" t="s">
        <v>240</v>
      </c>
      <c s="22">
        <f>'SO 1_SO 1.2'!I3</f>
      </c>
      <c s="22">
        <f>'SO 1_SO 1.2'!O2</f>
      </c>
      <c s="22">
        <f>C12+D12</f>
      </c>
    </row>
    <row r="13" spans="1:5" ht="12.75" customHeight="1">
      <c r="A13" s="19" t="s">
        <v>363</v>
      </c>
      <c s="19" t="s">
        <v>364</v>
      </c>
      <c s="20">
        <f>'SO 2'!I3</f>
      </c>
      <c s="20">
        <f>'SO 2'!O2</f>
      </c>
      <c s="20">
        <f>C13+D13</f>
      </c>
    </row>
    <row r="14" spans="1:5" ht="12.75" customHeight="1">
      <c r="A14" s="19" t="s">
        <v>369</v>
      </c>
      <c s="19" t="s">
        <v>370</v>
      </c>
      <c s="20">
        <f>'SO 3'!I3</f>
      </c>
      <c s="20">
        <f>'SO 3'!O2</f>
      </c>
      <c s="20">
        <f>C14+D14</f>
      </c>
    </row>
    <row r="15" spans="1:5" ht="12.75" customHeight="1">
      <c r="A15" s="19" t="s">
        <v>372</v>
      </c>
      <c s="19" t="s">
        <v>373</v>
      </c>
      <c s="20">
        <f>VON!I3</f>
      </c>
      <c s="20">
        <f>VON!O2</f>
      </c>
      <c s="20">
        <f>C15+D15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8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26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0+O9+O19+O59+O63+O73+O98+O126</f>
      </c>
      <c t="s">
        <v>26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28</v>
      </c>
      <c s="44">
        <f>0+I9+I19+I59+I63+I73+I98+I126</f>
      </c>
      <c r="O3" t="s">
        <v>23</v>
      </c>
      <c t="s">
        <v>27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r="O4" t="s">
        <v>24</v>
      </c>
      <c t="s">
        <v>27</v>
      </c>
    </row>
    <row r="5" spans="1:16" ht="12.75" customHeight="1">
      <c r="A5" t="s">
        <v>21</v>
      </c>
      <c s="16" t="s">
        <v>22</v>
      </c>
      <c s="17" t="s">
        <v>28</v>
      </c>
      <c s="6"/>
      <c s="18" t="s">
        <v>29</v>
      </c>
      <c s="6"/>
      <c s="6"/>
      <c s="6"/>
      <c s="6"/>
      <c r="O5" t="s">
        <v>25</v>
      </c>
      <c t="s">
        <v>27</v>
      </c>
    </row>
    <row r="6" spans="1:9" ht="12.75" customHeight="1">
      <c r="A6" s="15" t="s">
        <v>30</v>
      </c>
      <c s="15" t="s">
        <v>32</v>
      </c>
      <c s="15" t="s">
        <v>34</v>
      </c>
      <c s="15" t="s">
        <v>35</v>
      </c>
      <c s="15" t="s">
        <v>36</v>
      </c>
      <c s="15" t="s">
        <v>38</v>
      </c>
      <c s="15" t="s">
        <v>40</v>
      </c>
      <c s="15" t="s">
        <v>42</v>
      </c>
      <c s="15"/>
    </row>
    <row r="7" spans="1:9" ht="12.75" customHeight="1">
      <c r="A7" s="15"/>
      <c s="15"/>
      <c s="15"/>
      <c s="15"/>
      <c s="15"/>
      <c s="15"/>
      <c s="15"/>
      <c s="15" t="s">
        <v>43</v>
      </c>
      <c s="15" t="s">
        <v>45</v>
      </c>
    </row>
    <row r="8" spans="1:9" ht="12.75" customHeight="1">
      <c r="A8" s="15" t="s">
        <v>31</v>
      </c>
      <c s="15" t="s">
        <v>33</v>
      </c>
      <c s="15" t="s">
        <v>27</v>
      </c>
      <c s="15" t="s">
        <v>26</v>
      </c>
      <c s="15" t="s">
        <v>37</v>
      </c>
      <c s="15" t="s">
        <v>39</v>
      </c>
      <c s="15" t="s">
        <v>41</v>
      </c>
      <c s="15" t="s">
        <v>44</v>
      </c>
      <c s="15" t="s">
        <v>46</v>
      </c>
    </row>
    <row r="9" spans="1:18" ht="12.75" customHeight="1">
      <c r="A9" s="27" t="s">
        <v>48</v>
      </c>
      <c s="27"/>
      <c s="28" t="s">
        <v>31</v>
      </c>
      <c s="27"/>
      <c s="29" t="s">
        <v>49</v>
      </c>
      <c s="27"/>
      <c s="27"/>
      <c s="27"/>
      <c s="30">
        <f>0+Q9</f>
      </c>
      <c r="O9">
        <f>0+R9</f>
      </c>
      <c r="Q9">
        <f>0+I10+I13+I16</f>
      </c>
      <c>
        <f>0+O10+O13+O16</f>
      </c>
    </row>
    <row r="10" spans="1:16" ht="12.75">
      <c r="A10" s="26" t="s">
        <v>50</v>
      </c>
      <c s="31" t="s">
        <v>33</v>
      </c>
      <c s="31" t="s">
        <v>51</v>
      </c>
      <c s="26" t="s">
        <v>52</v>
      </c>
      <c s="32" t="s">
        <v>53</v>
      </c>
      <c s="33" t="s">
        <v>54</v>
      </c>
      <c s="34">
        <v>40.482</v>
      </c>
      <c s="35">
        <v>0</v>
      </c>
      <c s="35">
        <f>ROUND(ROUND(H10,2)*ROUND(G10,3),2)</f>
      </c>
      <c r="O10">
        <f>(I10*21)/100</f>
      </c>
      <c t="s">
        <v>27</v>
      </c>
    </row>
    <row r="11" spans="1:5" ht="12.75">
      <c r="A11" s="36" t="s">
        <v>55</v>
      </c>
      <c r="E11" s="37" t="s">
        <v>56</v>
      </c>
    </row>
    <row r="12" spans="1:5" ht="38.25">
      <c r="A12" s="40" t="s">
        <v>57</v>
      </c>
      <c r="E12" s="39" t="s">
        <v>58</v>
      </c>
    </row>
    <row r="13" spans="1:16" ht="12.75">
      <c r="A13" s="26" t="s">
        <v>50</v>
      </c>
      <c s="31" t="s">
        <v>27</v>
      </c>
      <c s="31" t="s">
        <v>51</v>
      </c>
      <c s="26" t="s">
        <v>59</v>
      </c>
      <c s="32" t="s">
        <v>53</v>
      </c>
      <c s="33" t="s">
        <v>54</v>
      </c>
      <c s="34">
        <v>1686.69</v>
      </c>
      <c s="35">
        <v>0</v>
      </c>
      <c s="35">
        <f>ROUND(ROUND(H13,2)*ROUND(G13,3),2)</f>
      </c>
      <c r="O13">
        <f>(I13*21)/100</f>
      </c>
      <c t="s">
        <v>27</v>
      </c>
    </row>
    <row r="14" spans="1:5" ht="12.75">
      <c r="A14" s="36" t="s">
        <v>55</v>
      </c>
      <c r="E14" s="37" t="s">
        <v>60</v>
      </c>
    </row>
    <row r="15" spans="1:5" ht="38.25">
      <c r="A15" s="40" t="s">
        <v>57</v>
      </c>
      <c r="E15" s="39" t="s">
        <v>61</v>
      </c>
    </row>
    <row r="16" spans="1:16" ht="12.75">
      <c r="A16" s="26" t="s">
        <v>50</v>
      </c>
      <c s="31" t="s">
        <v>26</v>
      </c>
      <c s="31" t="s">
        <v>51</v>
      </c>
      <c s="26" t="s">
        <v>62</v>
      </c>
      <c s="32" t="s">
        <v>53</v>
      </c>
      <c s="33" t="s">
        <v>54</v>
      </c>
      <c s="34">
        <v>10.833</v>
      </c>
      <c s="35">
        <v>0</v>
      </c>
      <c s="35">
        <f>ROUND(ROUND(H16,2)*ROUND(G16,3),2)</f>
      </c>
      <c r="O16">
        <f>(I16*21)/100</f>
      </c>
      <c t="s">
        <v>27</v>
      </c>
    </row>
    <row r="17" spans="1:5" ht="25.5">
      <c r="A17" s="36" t="s">
        <v>55</v>
      </c>
      <c r="E17" s="37" t="s">
        <v>63</v>
      </c>
    </row>
    <row r="18" spans="1:5" ht="12.75">
      <c r="A18" s="38" t="s">
        <v>57</v>
      </c>
      <c r="E18" s="39" t="s">
        <v>64</v>
      </c>
    </row>
    <row r="19" spans="1:18" ht="12.75" customHeight="1">
      <c r="A19" s="6" t="s">
        <v>48</v>
      </c>
      <c s="6"/>
      <c s="42" t="s">
        <v>33</v>
      </c>
      <c s="6"/>
      <c s="29" t="s">
        <v>65</v>
      </c>
      <c s="6"/>
      <c s="6"/>
      <c s="6"/>
      <c s="43">
        <f>0+Q19</f>
      </c>
      <c r="O19">
        <f>0+R19</f>
      </c>
      <c r="Q19">
        <f>0+I20+I23+I26+I29+I32+I35+I38+I41+I44+I47+I50+I53+I56</f>
      </c>
      <c>
        <f>0+O20+O23+O26+O29+O32+O35+O38+O41+O44+O47+O50+O53+O56</f>
      </c>
    </row>
    <row r="20" spans="1:16" ht="12.75">
      <c r="A20" s="26" t="s">
        <v>50</v>
      </c>
      <c s="31" t="s">
        <v>37</v>
      </c>
      <c s="31" t="s">
        <v>66</v>
      </c>
      <c s="26" t="s">
        <v>67</v>
      </c>
      <c s="32" t="s">
        <v>68</v>
      </c>
      <c s="33" t="s">
        <v>69</v>
      </c>
      <c s="34">
        <v>9.12</v>
      </c>
      <c s="35">
        <v>0</v>
      </c>
      <c s="35">
        <f>ROUND(ROUND(H20,2)*ROUND(G20,3),2)</f>
      </c>
      <c r="O20">
        <f>(I20*21)/100</f>
      </c>
      <c t="s">
        <v>27</v>
      </c>
    </row>
    <row r="21" spans="1:5" ht="25.5">
      <c r="A21" s="36" t="s">
        <v>55</v>
      </c>
      <c r="E21" s="37" t="s">
        <v>70</v>
      </c>
    </row>
    <row r="22" spans="1:5" ht="25.5">
      <c r="A22" s="40" t="s">
        <v>57</v>
      </c>
      <c r="E22" s="39" t="s">
        <v>71</v>
      </c>
    </row>
    <row r="23" spans="1:16" ht="12.75">
      <c r="A23" s="26" t="s">
        <v>50</v>
      </c>
      <c s="31" t="s">
        <v>39</v>
      </c>
      <c s="31" t="s">
        <v>72</v>
      </c>
      <c s="26" t="s">
        <v>67</v>
      </c>
      <c s="32" t="s">
        <v>73</v>
      </c>
      <c s="33" t="s">
        <v>74</v>
      </c>
      <c s="34">
        <v>90.7</v>
      </c>
      <c s="35">
        <v>0</v>
      </c>
      <c s="35">
        <f>ROUND(ROUND(H23,2)*ROUND(G23,3),2)</f>
      </c>
      <c r="O23">
        <f>(I23*21)/100</f>
      </c>
      <c t="s">
        <v>27</v>
      </c>
    </row>
    <row r="24" spans="1:5" ht="12.75">
      <c r="A24" s="36" t="s">
        <v>55</v>
      </c>
      <c r="E24" s="37" t="s">
        <v>75</v>
      </c>
    </row>
    <row r="25" spans="1:5" ht="25.5">
      <c r="A25" s="40" t="s">
        <v>57</v>
      </c>
      <c r="E25" s="39" t="s">
        <v>76</v>
      </c>
    </row>
    <row r="26" spans="1:16" ht="12.75">
      <c r="A26" s="26" t="s">
        <v>50</v>
      </c>
      <c s="31" t="s">
        <v>41</v>
      </c>
      <c s="31" t="s">
        <v>77</v>
      </c>
      <c s="26" t="s">
        <v>67</v>
      </c>
      <c s="32" t="s">
        <v>78</v>
      </c>
      <c s="33" t="s">
        <v>69</v>
      </c>
      <c s="34">
        <v>4.71</v>
      </c>
      <c s="35">
        <v>0</v>
      </c>
      <c s="35">
        <f>ROUND(ROUND(H26,2)*ROUND(G26,3),2)</f>
      </c>
      <c r="O26">
        <f>(I26*21)/100</f>
      </c>
      <c t="s">
        <v>27</v>
      </c>
    </row>
    <row r="27" spans="1:5" ht="38.25">
      <c r="A27" s="36" t="s">
        <v>55</v>
      </c>
      <c r="E27" s="37" t="s">
        <v>79</v>
      </c>
    </row>
    <row r="28" spans="1:5" ht="38.25">
      <c r="A28" s="40" t="s">
        <v>57</v>
      </c>
      <c r="E28" s="39" t="s">
        <v>80</v>
      </c>
    </row>
    <row r="29" spans="1:16" ht="12.75">
      <c r="A29" s="26" t="s">
        <v>50</v>
      </c>
      <c s="31" t="s">
        <v>81</v>
      </c>
      <c s="31" t="s">
        <v>82</v>
      </c>
      <c s="26" t="s">
        <v>67</v>
      </c>
      <c s="32" t="s">
        <v>83</v>
      </c>
      <c s="33" t="s">
        <v>74</v>
      </c>
      <c s="34">
        <v>44.9</v>
      </c>
      <c s="35">
        <v>0</v>
      </c>
      <c s="35">
        <f>ROUND(ROUND(H29,2)*ROUND(G29,3),2)</f>
      </c>
      <c r="O29">
        <f>(I29*21)/100</f>
      </c>
      <c t="s">
        <v>27</v>
      </c>
    </row>
    <row r="30" spans="1:5" ht="12.75">
      <c r="A30" s="36" t="s">
        <v>55</v>
      </c>
      <c r="E30" s="37" t="s">
        <v>84</v>
      </c>
    </row>
    <row r="31" spans="1:5" ht="25.5">
      <c r="A31" s="40" t="s">
        <v>57</v>
      </c>
      <c r="E31" s="39" t="s">
        <v>85</v>
      </c>
    </row>
    <row r="32" spans="1:16" ht="12.75">
      <c r="A32" s="26" t="s">
        <v>50</v>
      </c>
      <c s="31" t="s">
        <v>86</v>
      </c>
      <c s="31" t="s">
        <v>87</v>
      </c>
      <c s="26" t="s">
        <v>67</v>
      </c>
      <c s="32" t="s">
        <v>88</v>
      </c>
      <c s="33" t="s">
        <v>69</v>
      </c>
      <c s="34">
        <v>19.3</v>
      </c>
      <c s="35">
        <v>0</v>
      </c>
      <c s="35">
        <f>ROUND(ROUND(H32,2)*ROUND(G32,3),2)</f>
      </c>
      <c r="O32">
        <f>(I32*21)/100</f>
      </c>
      <c t="s">
        <v>27</v>
      </c>
    </row>
    <row r="33" spans="1:5" ht="38.25">
      <c r="A33" s="36" t="s">
        <v>55</v>
      </c>
      <c r="E33" s="37" t="s">
        <v>89</v>
      </c>
    </row>
    <row r="34" spans="1:5" ht="12.75">
      <c r="A34" s="40" t="s">
        <v>57</v>
      </c>
      <c r="E34" s="39" t="s">
        <v>90</v>
      </c>
    </row>
    <row r="35" spans="1:16" ht="12.75">
      <c r="A35" s="26" t="s">
        <v>50</v>
      </c>
      <c s="31" t="s">
        <v>44</v>
      </c>
      <c s="31" t="s">
        <v>91</v>
      </c>
      <c s="26" t="s">
        <v>67</v>
      </c>
      <c s="32" t="s">
        <v>92</v>
      </c>
      <c s="33" t="s">
        <v>69</v>
      </c>
      <c s="34">
        <v>493.7</v>
      </c>
      <c s="35">
        <v>0</v>
      </c>
      <c s="35">
        <f>ROUND(ROUND(H35,2)*ROUND(G35,3),2)</f>
      </c>
      <c r="O35">
        <f>(I35*21)/100</f>
      </c>
      <c t="s">
        <v>27</v>
      </c>
    </row>
    <row r="36" spans="1:5" ht="25.5">
      <c r="A36" s="36" t="s">
        <v>55</v>
      </c>
      <c r="E36" s="37" t="s">
        <v>93</v>
      </c>
    </row>
    <row r="37" spans="1:5" ht="63.75">
      <c r="A37" s="40" t="s">
        <v>57</v>
      </c>
      <c r="E37" s="39" t="s">
        <v>94</v>
      </c>
    </row>
    <row r="38" spans="1:16" ht="12.75">
      <c r="A38" s="26" t="s">
        <v>50</v>
      </c>
      <c s="31" t="s">
        <v>46</v>
      </c>
      <c s="31" t="s">
        <v>95</v>
      </c>
      <c s="26" t="s">
        <v>67</v>
      </c>
      <c s="32" t="s">
        <v>96</v>
      </c>
      <c s="33" t="s">
        <v>69</v>
      </c>
      <c s="34">
        <v>443.35</v>
      </c>
      <c s="35">
        <v>0</v>
      </c>
      <c s="35">
        <f>ROUND(ROUND(H38,2)*ROUND(G38,3),2)</f>
      </c>
      <c r="O38">
        <f>(I38*21)/100</f>
      </c>
      <c t="s">
        <v>27</v>
      </c>
    </row>
    <row r="39" spans="1:5" ht="63.75">
      <c r="A39" s="36" t="s">
        <v>55</v>
      </c>
      <c r="E39" s="37" t="s">
        <v>97</v>
      </c>
    </row>
    <row r="40" spans="1:5" ht="25.5">
      <c r="A40" s="40" t="s">
        <v>57</v>
      </c>
      <c r="E40" s="39" t="s">
        <v>98</v>
      </c>
    </row>
    <row r="41" spans="1:16" ht="12.75">
      <c r="A41" s="26" t="s">
        <v>50</v>
      </c>
      <c s="31" t="s">
        <v>99</v>
      </c>
      <c s="31" t="s">
        <v>100</v>
      </c>
      <c s="26" t="s">
        <v>67</v>
      </c>
      <c s="32" t="s">
        <v>101</v>
      </c>
      <c s="33" t="s">
        <v>69</v>
      </c>
      <c s="34">
        <v>19.3</v>
      </c>
      <c s="35">
        <v>0</v>
      </c>
      <c s="35">
        <f>ROUND(ROUND(H41,2)*ROUND(G41,3),2)</f>
      </c>
      <c r="O41">
        <f>(I41*21)/100</f>
      </c>
      <c t="s">
        <v>27</v>
      </c>
    </row>
    <row r="42" spans="1:5" ht="12.75">
      <c r="A42" s="36" t="s">
        <v>55</v>
      </c>
      <c r="E42" s="37" t="s">
        <v>102</v>
      </c>
    </row>
    <row r="43" spans="1:5" ht="12.75">
      <c r="A43" s="40" t="s">
        <v>57</v>
      </c>
      <c r="E43" s="39" t="s">
        <v>90</v>
      </c>
    </row>
    <row r="44" spans="1:16" ht="12.75">
      <c r="A44" s="26" t="s">
        <v>50</v>
      </c>
      <c s="31" t="s">
        <v>103</v>
      </c>
      <c s="31" t="s">
        <v>104</v>
      </c>
      <c s="26" t="s">
        <v>67</v>
      </c>
      <c s="32" t="s">
        <v>105</v>
      </c>
      <c s="33" t="s">
        <v>69</v>
      </c>
      <c s="34">
        <v>19.3</v>
      </c>
      <c s="35">
        <v>0</v>
      </c>
      <c s="35">
        <f>ROUND(ROUND(H44,2)*ROUND(G44,3),2)</f>
      </c>
      <c r="O44">
        <f>(I44*21)/100</f>
      </c>
      <c t="s">
        <v>27</v>
      </c>
    </row>
    <row r="45" spans="1:5" ht="12.75">
      <c r="A45" s="36" t="s">
        <v>55</v>
      </c>
      <c r="E45" s="37" t="s">
        <v>106</v>
      </c>
    </row>
    <row r="46" spans="1:5" ht="25.5">
      <c r="A46" s="40" t="s">
        <v>57</v>
      </c>
      <c r="E46" s="39" t="s">
        <v>107</v>
      </c>
    </row>
    <row r="47" spans="1:16" ht="12.75">
      <c r="A47" s="26" t="s">
        <v>50</v>
      </c>
      <c s="31" t="s">
        <v>108</v>
      </c>
      <c s="31" t="s">
        <v>109</v>
      </c>
      <c s="26" t="s">
        <v>67</v>
      </c>
      <c s="32" t="s">
        <v>110</v>
      </c>
      <c s="33" t="s">
        <v>69</v>
      </c>
      <c s="34">
        <v>937.05</v>
      </c>
      <c s="35">
        <v>0</v>
      </c>
      <c s="35">
        <f>ROUND(ROUND(H47,2)*ROUND(G47,3),2)</f>
      </c>
      <c r="O47">
        <f>(I47*21)/100</f>
      </c>
      <c t="s">
        <v>27</v>
      </c>
    </row>
    <row r="48" spans="1:5" ht="12.75">
      <c r="A48" s="36" t="s">
        <v>55</v>
      </c>
      <c r="E48" s="37" t="s">
        <v>67</v>
      </c>
    </row>
    <row r="49" spans="1:5" ht="38.25">
      <c r="A49" s="40" t="s">
        <v>57</v>
      </c>
      <c r="E49" s="39" t="s">
        <v>111</v>
      </c>
    </row>
    <row r="50" spans="1:16" ht="12.75">
      <c r="A50" s="26" t="s">
        <v>50</v>
      </c>
      <c s="31" t="s">
        <v>112</v>
      </c>
      <c s="31" t="s">
        <v>113</v>
      </c>
      <c s="26" t="s">
        <v>67</v>
      </c>
      <c s="32" t="s">
        <v>114</v>
      </c>
      <c s="33" t="s">
        <v>69</v>
      </c>
      <c s="34">
        <v>443.35</v>
      </c>
      <c s="35">
        <v>0</v>
      </c>
      <c s="35">
        <f>ROUND(ROUND(H50,2)*ROUND(G50,3),2)</f>
      </c>
      <c r="O50">
        <f>(I50*21)/100</f>
      </c>
      <c t="s">
        <v>27</v>
      </c>
    </row>
    <row r="51" spans="1:5" ht="51">
      <c r="A51" s="36" t="s">
        <v>55</v>
      </c>
      <c r="E51" s="37" t="s">
        <v>115</v>
      </c>
    </row>
    <row r="52" spans="1:5" ht="25.5">
      <c r="A52" s="40" t="s">
        <v>57</v>
      </c>
      <c r="E52" s="39" t="s">
        <v>116</v>
      </c>
    </row>
    <row r="53" spans="1:16" ht="12.75">
      <c r="A53" s="26" t="s">
        <v>50</v>
      </c>
      <c s="31" t="s">
        <v>117</v>
      </c>
      <c s="31" t="s">
        <v>118</v>
      </c>
      <c s="26" t="s">
        <v>52</v>
      </c>
      <c s="32" t="s">
        <v>119</v>
      </c>
      <c s="33" t="s">
        <v>120</v>
      </c>
      <c s="34">
        <v>886.7</v>
      </c>
      <c s="35">
        <v>0</v>
      </c>
      <c s="35">
        <f>ROUND(ROUND(H53,2)*ROUND(G53,3),2)</f>
      </c>
      <c r="O53">
        <f>(I53*21)/100</f>
      </c>
      <c t="s">
        <v>27</v>
      </c>
    </row>
    <row r="54" spans="1:5" ht="25.5">
      <c r="A54" s="36" t="s">
        <v>55</v>
      </c>
      <c r="E54" s="37" t="s">
        <v>121</v>
      </c>
    </row>
    <row r="55" spans="1:5" ht="12.75">
      <c r="A55" s="40" t="s">
        <v>57</v>
      </c>
      <c r="E55" s="39" t="s">
        <v>67</v>
      </c>
    </row>
    <row r="56" spans="1:16" ht="12.75">
      <c r="A56" s="26" t="s">
        <v>50</v>
      </c>
      <c s="31" t="s">
        <v>122</v>
      </c>
      <c s="31" t="s">
        <v>118</v>
      </c>
      <c s="26" t="s">
        <v>59</v>
      </c>
      <c s="32" t="s">
        <v>119</v>
      </c>
      <c s="33" t="s">
        <v>120</v>
      </c>
      <c s="34">
        <v>131</v>
      </c>
      <c s="35">
        <v>0</v>
      </c>
      <c s="35">
        <f>ROUND(ROUND(H56,2)*ROUND(G56,3),2)</f>
      </c>
      <c r="O56">
        <f>(I56*21)/100</f>
      </c>
      <c t="s">
        <v>27</v>
      </c>
    </row>
    <row r="57" spans="1:5" ht="25.5">
      <c r="A57" s="36" t="s">
        <v>55</v>
      </c>
      <c r="E57" s="37" t="s">
        <v>123</v>
      </c>
    </row>
    <row r="58" spans="1:5" ht="12.75">
      <c r="A58" s="38" t="s">
        <v>57</v>
      </c>
      <c r="E58" s="39" t="s">
        <v>67</v>
      </c>
    </row>
    <row r="59" spans="1:18" ht="12.75" customHeight="1">
      <c r="A59" s="6" t="s">
        <v>48</v>
      </c>
      <c s="6"/>
      <c s="42" t="s">
        <v>27</v>
      </c>
      <c s="6"/>
      <c s="29" t="s">
        <v>124</v>
      </c>
      <c s="6"/>
      <c s="6"/>
      <c s="6"/>
      <c s="43">
        <f>0+Q59</f>
      </c>
      <c r="O59">
        <f>0+R59</f>
      </c>
      <c r="Q59">
        <f>0+I60</f>
      </c>
      <c>
        <f>0+O60</f>
      </c>
    </row>
    <row r="60" spans="1:16" ht="12.75">
      <c r="A60" s="26" t="s">
        <v>50</v>
      </c>
      <c s="31" t="s">
        <v>125</v>
      </c>
      <c s="31" t="s">
        <v>126</v>
      </c>
      <c s="26" t="s">
        <v>67</v>
      </c>
      <c s="32" t="s">
        <v>127</v>
      </c>
      <c s="33" t="s">
        <v>120</v>
      </c>
      <c s="34">
        <v>886.7</v>
      </c>
      <c s="35">
        <v>0</v>
      </c>
      <c s="35">
        <f>ROUND(ROUND(H60,2)*ROUND(G60,3),2)</f>
      </c>
      <c r="O60">
        <f>(I60*21)/100</f>
      </c>
      <c t="s">
        <v>27</v>
      </c>
    </row>
    <row r="61" spans="1:5" ht="12.75">
      <c r="A61" s="36" t="s">
        <v>55</v>
      </c>
      <c r="E61" s="37" t="s">
        <v>67</v>
      </c>
    </row>
    <row r="62" spans="1:5" ht="25.5">
      <c r="A62" s="38" t="s">
        <v>57</v>
      </c>
      <c r="E62" s="39" t="s">
        <v>128</v>
      </c>
    </row>
    <row r="63" spans="1:18" ht="12.75" customHeight="1">
      <c r="A63" s="6" t="s">
        <v>48</v>
      </c>
      <c s="6"/>
      <c s="42" t="s">
        <v>37</v>
      </c>
      <c s="6"/>
      <c s="29" t="s">
        <v>129</v>
      </c>
      <c s="6"/>
      <c s="6"/>
      <c s="6"/>
      <c s="43">
        <f>0+Q63</f>
      </c>
      <c r="O63">
        <f>0+R63</f>
      </c>
      <c r="Q63">
        <f>0+I64+I67+I70</f>
      </c>
      <c>
        <f>0+O64+O67+O70</f>
      </c>
    </row>
    <row r="64" spans="1:16" ht="12.75">
      <c r="A64" s="26" t="s">
        <v>50</v>
      </c>
      <c s="31" t="s">
        <v>130</v>
      </c>
      <c s="31" t="s">
        <v>131</v>
      </c>
      <c s="26" t="s">
        <v>67</v>
      </c>
      <c s="32" t="s">
        <v>132</v>
      </c>
      <c s="33" t="s">
        <v>69</v>
      </c>
      <c s="34">
        <v>0.819</v>
      </c>
      <c s="35">
        <v>0</v>
      </c>
      <c s="35">
        <f>ROUND(ROUND(H64,2)*ROUND(G64,3),2)</f>
      </c>
      <c r="O64">
        <f>(I64*21)/100</f>
      </c>
      <c t="s">
        <v>27</v>
      </c>
    </row>
    <row r="65" spans="1:5" ht="12.75">
      <c r="A65" s="36" t="s">
        <v>55</v>
      </c>
      <c r="E65" s="37" t="s">
        <v>67</v>
      </c>
    </row>
    <row r="66" spans="1:5" ht="76.5">
      <c r="A66" s="40" t="s">
        <v>57</v>
      </c>
      <c r="E66" s="39" t="s">
        <v>133</v>
      </c>
    </row>
    <row r="67" spans="1:16" ht="12.75">
      <c r="A67" s="26" t="s">
        <v>50</v>
      </c>
      <c s="31" t="s">
        <v>134</v>
      </c>
      <c s="31" t="s">
        <v>135</v>
      </c>
      <c s="26" t="s">
        <v>67</v>
      </c>
      <c s="32" t="s">
        <v>136</v>
      </c>
      <c s="33" t="s">
        <v>69</v>
      </c>
      <c s="34">
        <v>2.348</v>
      </c>
      <c s="35">
        <v>0</v>
      </c>
      <c s="35">
        <f>ROUND(ROUND(H67,2)*ROUND(G67,3),2)</f>
      </c>
      <c r="O67">
        <f>(I67*21)/100</f>
      </c>
      <c t="s">
        <v>27</v>
      </c>
    </row>
    <row r="68" spans="1:5" ht="12.75">
      <c r="A68" s="36" t="s">
        <v>55</v>
      </c>
      <c r="E68" s="37" t="s">
        <v>67</v>
      </c>
    </row>
    <row r="69" spans="1:5" ht="76.5">
      <c r="A69" s="40" t="s">
        <v>57</v>
      </c>
      <c r="E69" s="39" t="s">
        <v>137</v>
      </c>
    </row>
    <row r="70" spans="1:16" ht="12.75">
      <c r="A70" s="26" t="s">
        <v>50</v>
      </c>
      <c s="31" t="s">
        <v>138</v>
      </c>
      <c s="31" t="s">
        <v>139</v>
      </c>
      <c s="26" t="s">
        <v>67</v>
      </c>
      <c s="32" t="s">
        <v>140</v>
      </c>
      <c s="33" t="s">
        <v>69</v>
      </c>
      <c s="34">
        <v>0.171</v>
      </c>
      <c s="35">
        <v>0</v>
      </c>
      <c s="35">
        <f>ROUND(ROUND(H70,2)*ROUND(G70,3),2)</f>
      </c>
      <c r="O70">
        <f>(I70*21)/100</f>
      </c>
      <c t="s">
        <v>27</v>
      </c>
    </row>
    <row r="71" spans="1:5" ht="12.75">
      <c r="A71" s="36" t="s">
        <v>55</v>
      </c>
      <c r="E71" s="37" t="s">
        <v>67</v>
      </c>
    </row>
    <row r="72" spans="1:5" ht="76.5">
      <c r="A72" s="38" t="s">
        <v>57</v>
      </c>
      <c r="E72" s="39" t="s">
        <v>141</v>
      </c>
    </row>
    <row r="73" spans="1:18" ht="12.75" customHeight="1">
      <c r="A73" s="6" t="s">
        <v>48</v>
      </c>
      <c s="6"/>
      <c s="42" t="s">
        <v>39</v>
      </c>
      <c s="6"/>
      <c s="29" t="s">
        <v>20</v>
      </c>
      <c s="6"/>
      <c s="6"/>
      <c s="6"/>
      <c s="43">
        <f>0+Q73</f>
      </c>
      <c r="O73">
        <f>0+R73</f>
      </c>
      <c r="Q73">
        <f>0+I74+I77+I80+I83+I86+I89+I92+I95</f>
      </c>
      <c>
        <f>0+O74+O77+O80+O83+O86+O89+O92+O95</f>
      </c>
    </row>
    <row r="74" spans="1:16" ht="12.75">
      <c r="A74" s="26" t="s">
        <v>50</v>
      </c>
      <c s="31" t="s">
        <v>142</v>
      </c>
      <c s="31" t="s">
        <v>143</v>
      </c>
      <c s="26" t="s">
        <v>67</v>
      </c>
      <c s="32" t="s">
        <v>144</v>
      </c>
      <c s="33" t="s">
        <v>120</v>
      </c>
      <c s="34">
        <v>806.1</v>
      </c>
      <c s="35">
        <v>0</v>
      </c>
      <c s="35">
        <f>ROUND(ROUND(H74,2)*ROUND(G74,3),2)</f>
      </c>
      <c r="O74">
        <f>(I74*21)/100</f>
      </c>
      <c t="s">
        <v>27</v>
      </c>
    </row>
    <row r="75" spans="1:5" ht="12.75">
      <c r="A75" s="36" t="s">
        <v>55</v>
      </c>
      <c r="E75" s="37" t="s">
        <v>145</v>
      </c>
    </row>
    <row r="76" spans="1:5" ht="25.5">
      <c r="A76" s="40" t="s">
        <v>57</v>
      </c>
      <c r="E76" s="39" t="s">
        <v>146</v>
      </c>
    </row>
    <row r="77" spans="1:16" ht="12.75">
      <c r="A77" s="26" t="s">
        <v>50</v>
      </c>
      <c s="31" t="s">
        <v>147</v>
      </c>
      <c s="31" t="s">
        <v>148</v>
      </c>
      <c s="26" t="s">
        <v>67</v>
      </c>
      <c s="32" t="s">
        <v>149</v>
      </c>
      <c s="33" t="s">
        <v>120</v>
      </c>
      <c s="34">
        <v>886.71</v>
      </c>
      <c s="35">
        <v>0</v>
      </c>
      <c s="35">
        <f>ROUND(ROUND(H77,2)*ROUND(G77,3),2)</f>
      </c>
      <c r="O77">
        <f>(I77*21)/100</f>
      </c>
      <c t="s">
        <v>27</v>
      </c>
    </row>
    <row r="78" spans="1:5" ht="25.5">
      <c r="A78" s="36" t="s">
        <v>55</v>
      </c>
      <c r="E78" s="37" t="s">
        <v>150</v>
      </c>
    </row>
    <row r="79" spans="1:5" ht="25.5">
      <c r="A79" s="40" t="s">
        <v>57</v>
      </c>
      <c r="E79" s="39" t="s">
        <v>151</v>
      </c>
    </row>
    <row r="80" spans="1:16" ht="12.75">
      <c r="A80" s="26" t="s">
        <v>50</v>
      </c>
      <c s="31" t="s">
        <v>152</v>
      </c>
      <c s="31" t="s">
        <v>153</v>
      </c>
      <c s="26" t="s">
        <v>67</v>
      </c>
      <c s="32" t="s">
        <v>154</v>
      </c>
      <c s="33" t="s">
        <v>120</v>
      </c>
      <c s="34">
        <v>119.3</v>
      </c>
      <c s="35">
        <v>0</v>
      </c>
      <c s="35">
        <f>ROUND(ROUND(H80,2)*ROUND(G80,3),2)</f>
      </c>
      <c r="O80">
        <f>(I80*21)/100</f>
      </c>
      <c t="s">
        <v>27</v>
      </c>
    </row>
    <row r="81" spans="1:5" ht="12.75">
      <c r="A81" s="36" t="s">
        <v>55</v>
      </c>
      <c r="E81" s="37" t="s">
        <v>155</v>
      </c>
    </row>
    <row r="82" spans="1:5" ht="25.5">
      <c r="A82" s="40" t="s">
        <v>57</v>
      </c>
      <c r="E82" s="39" t="s">
        <v>156</v>
      </c>
    </row>
    <row r="83" spans="1:16" ht="12.75">
      <c r="A83" s="26" t="s">
        <v>50</v>
      </c>
      <c s="31" t="s">
        <v>157</v>
      </c>
      <c s="31" t="s">
        <v>158</v>
      </c>
      <c s="26" t="s">
        <v>67</v>
      </c>
      <c s="32" t="s">
        <v>159</v>
      </c>
      <c s="33" t="s">
        <v>120</v>
      </c>
      <c s="34">
        <v>806.1</v>
      </c>
      <c s="35">
        <v>0</v>
      </c>
      <c s="35">
        <f>ROUND(ROUND(H83,2)*ROUND(G83,3),2)</f>
      </c>
      <c r="O83">
        <f>(I83*21)/100</f>
      </c>
      <c t="s">
        <v>27</v>
      </c>
    </row>
    <row r="84" spans="1:5" ht="12.75">
      <c r="A84" s="36" t="s">
        <v>55</v>
      </c>
      <c r="E84" s="37" t="s">
        <v>160</v>
      </c>
    </row>
    <row r="85" spans="1:5" ht="25.5">
      <c r="A85" s="40" t="s">
        <v>57</v>
      </c>
      <c r="E85" s="39" t="s">
        <v>146</v>
      </c>
    </row>
    <row r="86" spans="1:16" ht="12.75">
      <c r="A86" s="26" t="s">
        <v>50</v>
      </c>
      <c s="31" t="s">
        <v>161</v>
      </c>
      <c s="31" t="s">
        <v>162</v>
      </c>
      <c s="26" t="s">
        <v>67</v>
      </c>
      <c s="32" t="s">
        <v>163</v>
      </c>
      <c s="33" t="s">
        <v>120</v>
      </c>
      <c s="34">
        <v>806.1</v>
      </c>
      <c s="35">
        <v>0</v>
      </c>
      <c s="35">
        <f>ROUND(ROUND(H86,2)*ROUND(G86,3),2)</f>
      </c>
      <c r="O86">
        <f>(I86*21)/100</f>
      </c>
      <c t="s">
        <v>27</v>
      </c>
    </row>
    <row r="87" spans="1:5" ht="12.75">
      <c r="A87" s="36" t="s">
        <v>55</v>
      </c>
      <c r="E87" s="37" t="s">
        <v>164</v>
      </c>
    </row>
    <row r="88" spans="1:5" ht="25.5">
      <c r="A88" s="40" t="s">
        <v>57</v>
      </c>
      <c r="E88" s="39" t="s">
        <v>146</v>
      </c>
    </row>
    <row r="89" spans="1:16" ht="12.75">
      <c r="A89" s="26" t="s">
        <v>50</v>
      </c>
      <c s="31" t="s">
        <v>165</v>
      </c>
      <c s="31" t="s">
        <v>166</v>
      </c>
      <c s="26" t="s">
        <v>67</v>
      </c>
      <c s="32" t="s">
        <v>167</v>
      </c>
      <c s="33" t="s">
        <v>120</v>
      </c>
      <c s="34">
        <v>806.1</v>
      </c>
      <c s="35">
        <v>0</v>
      </c>
      <c s="35">
        <f>ROUND(ROUND(H89,2)*ROUND(G89,3),2)</f>
      </c>
      <c r="O89">
        <f>(I89*21)/100</f>
      </c>
      <c t="s">
        <v>27</v>
      </c>
    </row>
    <row r="90" spans="1:5" ht="12.75">
      <c r="A90" s="36" t="s">
        <v>55</v>
      </c>
      <c r="E90" s="37" t="s">
        <v>168</v>
      </c>
    </row>
    <row r="91" spans="1:5" ht="25.5">
      <c r="A91" s="40" t="s">
        <v>57</v>
      </c>
      <c r="E91" s="39" t="s">
        <v>146</v>
      </c>
    </row>
    <row r="92" spans="1:16" ht="12.75">
      <c r="A92" s="26" t="s">
        <v>50</v>
      </c>
      <c s="31" t="s">
        <v>169</v>
      </c>
      <c s="31" t="s">
        <v>170</v>
      </c>
      <c s="26" t="s">
        <v>67</v>
      </c>
      <c s="32" t="s">
        <v>171</v>
      </c>
      <c s="33" t="s">
        <v>120</v>
      </c>
      <c s="34">
        <v>806.1</v>
      </c>
      <c s="35">
        <v>0</v>
      </c>
      <c s="35">
        <f>ROUND(ROUND(H92,2)*ROUND(G92,3),2)</f>
      </c>
      <c r="O92">
        <f>(I92*21)/100</f>
      </c>
      <c t="s">
        <v>27</v>
      </c>
    </row>
    <row r="93" spans="1:5" ht="12.75">
      <c r="A93" s="36" t="s">
        <v>55</v>
      </c>
      <c r="E93" s="37" t="s">
        <v>172</v>
      </c>
    </row>
    <row r="94" spans="1:5" ht="25.5">
      <c r="A94" s="40" t="s">
        <v>57</v>
      </c>
      <c r="E94" s="39" t="s">
        <v>146</v>
      </c>
    </row>
    <row r="95" spans="1:16" ht="12.75">
      <c r="A95" s="26" t="s">
        <v>50</v>
      </c>
      <c s="31" t="s">
        <v>173</v>
      </c>
      <c s="31" t="s">
        <v>174</v>
      </c>
      <c s="26" t="s">
        <v>67</v>
      </c>
      <c s="32" t="s">
        <v>175</v>
      </c>
      <c s="33" t="s">
        <v>120</v>
      </c>
      <c s="34">
        <v>119.3</v>
      </c>
      <c s="35">
        <v>0</v>
      </c>
      <c s="35">
        <f>ROUND(ROUND(H95,2)*ROUND(G95,3),2)</f>
      </c>
      <c r="O95">
        <f>(I95*21)/100</f>
      </c>
      <c t="s">
        <v>27</v>
      </c>
    </row>
    <row r="96" spans="1:5" ht="12.75">
      <c r="A96" s="36" t="s">
        <v>55</v>
      </c>
      <c r="E96" s="37" t="s">
        <v>176</v>
      </c>
    </row>
    <row r="97" spans="1:5" ht="25.5">
      <c r="A97" s="38" t="s">
        <v>57</v>
      </c>
      <c r="E97" s="39" t="s">
        <v>156</v>
      </c>
    </row>
    <row r="98" spans="1:18" ht="12.75" customHeight="1">
      <c r="A98" s="6" t="s">
        <v>48</v>
      </c>
      <c s="6"/>
      <c s="42" t="s">
        <v>86</v>
      </c>
      <c s="6"/>
      <c s="29" t="s">
        <v>177</v>
      </c>
      <c s="6"/>
      <c s="6"/>
      <c s="6"/>
      <c s="43">
        <f>0+Q98</f>
      </c>
      <c r="O98">
        <f>0+R98</f>
      </c>
      <c r="Q98">
        <f>0+I99+I102+I105+I108+I111+I114+I117+I120+I123</f>
      </c>
      <c>
        <f>0+O99+O102+O105+O108+O111+O114+O117+O120+O123</f>
      </c>
    </row>
    <row r="99" spans="1:16" ht="12.75">
      <c r="A99" s="26" t="s">
        <v>50</v>
      </c>
      <c s="31" t="s">
        <v>178</v>
      </c>
      <c s="31" t="s">
        <v>179</v>
      </c>
      <c s="26" t="s">
        <v>67</v>
      </c>
      <c s="32" t="s">
        <v>180</v>
      </c>
      <c s="33" t="s">
        <v>74</v>
      </c>
      <c s="34">
        <v>1.9</v>
      </c>
      <c s="35">
        <v>0</v>
      </c>
      <c s="35">
        <f>ROUND(ROUND(H99,2)*ROUND(G99,3),2)</f>
      </c>
      <c r="O99">
        <f>(I99*21)/100</f>
      </c>
      <c t="s">
        <v>27</v>
      </c>
    </row>
    <row r="100" spans="1:5" ht="38.25">
      <c r="A100" s="36" t="s">
        <v>55</v>
      </c>
      <c r="E100" s="37" t="s">
        <v>181</v>
      </c>
    </row>
    <row r="101" spans="1:5" ht="25.5">
      <c r="A101" s="40" t="s">
        <v>57</v>
      </c>
      <c r="E101" s="39" t="s">
        <v>182</v>
      </c>
    </row>
    <row r="102" spans="1:16" ht="12.75">
      <c r="A102" s="26" t="s">
        <v>50</v>
      </c>
      <c s="31" t="s">
        <v>183</v>
      </c>
      <c s="31" t="s">
        <v>184</v>
      </c>
      <c s="26" t="s">
        <v>67</v>
      </c>
      <c s="32" t="s">
        <v>185</v>
      </c>
      <c s="33" t="s">
        <v>74</v>
      </c>
      <c s="34">
        <v>13.8</v>
      </c>
      <c s="35">
        <v>0</v>
      </c>
      <c s="35">
        <f>ROUND(ROUND(H102,2)*ROUND(G102,3),2)</f>
      </c>
      <c r="O102">
        <f>(I102*21)/100</f>
      </c>
      <c t="s">
        <v>27</v>
      </c>
    </row>
    <row r="103" spans="1:5" ht="38.25">
      <c r="A103" s="36" t="s">
        <v>55</v>
      </c>
      <c r="E103" s="37" t="s">
        <v>186</v>
      </c>
    </row>
    <row r="104" spans="1:5" ht="25.5">
      <c r="A104" s="40" t="s">
        <v>57</v>
      </c>
      <c r="E104" s="39" t="s">
        <v>187</v>
      </c>
    </row>
    <row r="105" spans="1:16" ht="25.5">
      <c r="A105" s="26" t="s">
        <v>50</v>
      </c>
      <c s="31" t="s">
        <v>188</v>
      </c>
      <c s="31" t="s">
        <v>189</v>
      </c>
      <c s="26" t="s">
        <v>67</v>
      </c>
      <c s="32" t="s">
        <v>190</v>
      </c>
      <c s="33" t="s">
        <v>191</v>
      </c>
      <c s="34">
        <v>3</v>
      </c>
      <c s="35">
        <v>0</v>
      </c>
      <c s="35">
        <f>ROUND(ROUND(H105,2)*ROUND(G105,3),2)</f>
      </c>
      <c r="O105">
        <f>(I105*21)/100</f>
      </c>
      <c t="s">
        <v>27</v>
      </c>
    </row>
    <row r="106" spans="1:5" ht="51">
      <c r="A106" s="36" t="s">
        <v>55</v>
      </c>
      <c r="E106" s="37" t="s">
        <v>192</v>
      </c>
    </row>
    <row r="107" spans="1:5" ht="25.5">
      <c r="A107" s="40" t="s">
        <v>57</v>
      </c>
      <c r="E107" s="39" t="s">
        <v>193</v>
      </c>
    </row>
    <row r="108" spans="1:16" ht="12.75">
      <c r="A108" s="26" t="s">
        <v>50</v>
      </c>
      <c s="31" t="s">
        <v>194</v>
      </c>
      <c s="31" t="s">
        <v>195</v>
      </c>
      <c s="26" t="s">
        <v>67</v>
      </c>
      <c s="32" t="s">
        <v>196</v>
      </c>
      <c s="33" t="s">
        <v>191</v>
      </c>
      <c s="34">
        <v>1</v>
      </c>
      <c s="35">
        <v>0</v>
      </c>
      <c s="35">
        <f>ROUND(ROUND(H108,2)*ROUND(G108,3),2)</f>
      </c>
      <c r="O108">
        <f>(I108*21)/100</f>
      </c>
      <c t="s">
        <v>27</v>
      </c>
    </row>
    <row r="109" spans="1:5" ht="12.75">
      <c r="A109" s="36" t="s">
        <v>55</v>
      </c>
      <c r="E109" s="37" t="s">
        <v>67</v>
      </c>
    </row>
    <row r="110" spans="1:5" ht="25.5">
      <c r="A110" s="40" t="s">
        <v>57</v>
      </c>
      <c r="E110" s="39" t="s">
        <v>197</v>
      </c>
    </row>
    <row r="111" spans="1:16" ht="12.75">
      <c r="A111" s="26" t="s">
        <v>50</v>
      </c>
      <c s="31" t="s">
        <v>198</v>
      </c>
      <c s="31" t="s">
        <v>199</v>
      </c>
      <c s="26" t="s">
        <v>67</v>
      </c>
      <c s="32" t="s">
        <v>200</v>
      </c>
      <c s="33" t="s">
        <v>191</v>
      </c>
      <c s="34">
        <v>3</v>
      </c>
      <c s="35">
        <v>0</v>
      </c>
      <c s="35">
        <f>ROUND(ROUND(H111,2)*ROUND(G111,3),2)</f>
      </c>
      <c r="O111">
        <f>(I111*21)/100</f>
      </c>
      <c t="s">
        <v>27</v>
      </c>
    </row>
    <row r="112" spans="1:5" ht="12.75">
      <c r="A112" s="36" t="s">
        <v>55</v>
      </c>
      <c r="E112" s="37" t="s">
        <v>201</v>
      </c>
    </row>
    <row r="113" spans="1:5" ht="38.25">
      <c r="A113" s="40" t="s">
        <v>57</v>
      </c>
      <c r="E113" s="39" t="s">
        <v>202</v>
      </c>
    </row>
    <row r="114" spans="1:16" ht="12.75">
      <c r="A114" s="26" t="s">
        <v>50</v>
      </c>
      <c s="31" t="s">
        <v>203</v>
      </c>
      <c s="31" t="s">
        <v>204</v>
      </c>
      <c s="26" t="s">
        <v>67</v>
      </c>
      <c s="32" t="s">
        <v>205</v>
      </c>
      <c s="33" t="s">
        <v>191</v>
      </c>
      <c s="34">
        <v>7</v>
      </c>
      <c s="35">
        <v>0</v>
      </c>
      <c s="35">
        <f>ROUND(ROUND(H114,2)*ROUND(G114,3),2)</f>
      </c>
      <c r="O114">
        <f>(I114*21)/100</f>
      </c>
      <c t="s">
        <v>27</v>
      </c>
    </row>
    <row r="115" spans="1:5" ht="12.75">
      <c r="A115" s="36" t="s">
        <v>55</v>
      </c>
      <c r="E115" s="37" t="s">
        <v>67</v>
      </c>
    </row>
    <row r="116" spans="1:5" ht="25.5">
      <c r="A116" s="40" t="s">
        <v>57</v>
      </c>
      <c r="E116" s="39" t="s">
        <v>206</v>
      </c>
    </row>
    <row r="117" spans="1:16" ht="12.75">
      <c r="A117" s="26" t="s">
        <v>50</v>
      </c>
      <c s="31" t="s">
        <v>207</v>
      </c>
      <c s="31" t="s">
        <v>208</v>
      </c>
      <c s="26" t="s">
        <v>67</v>
      </c>
      <c s="32" t="s">
        <v>209</v>
      </c>
      <c s="33" t="s">
        <v>191</v>
      </c>
      <c s="34">
        <v>5</v>
      </c>
      <c s="35">
        <v>0</v>
      </c>
      <c s="35">
        <f>ROUND(ROUND(H117,2)*ROUND(G117,3),2)</f>
      </c>
      <c r="O117">
        <f>(I117*21)/100</f>
      </c>
      <c t="s">
        <v>27</v>
      </c>
    </row>
    <row r="118" spans="1:5" ht="12.75">
      <c r="A118" s="36" t="s">
        <v>55</v>
      </c>
      <c r="E118" s="37" t="s">
        <v>67</v>
      </c>
    </row>
    <row r="119" spans="1:5" ht="25.5">
      <c r="A119" s="40" t="s">
        <v>57</v>
      </c>
      <c r="E119" s="39" t="s">
        <v>210</v>
      </c>
    </row>
    <row r="120" spans="1:16" ht="12.75">
      <c r="A120" s="26" t="s">
        <v>50</v>
      </c>
      <c s="31" t="s">
        <v>211</v>
      </c>
      <c s="31" t="s">
        <v>212</v>
      </c>
      <c s="26" t="s">
        <v>67</v>
      </c>
      <c s="32" t="s">
        <v>213</v>
      </c>
      <c s="33" t="s">
        <v>69</v>
      </c>
      <c s="34">
        <v>39.92</v>
      </c>
      <c s="35">
        <v>0</v>
      </c>
      <c s="35">
        <f>ROUND(ROUND(H120,2)*ROUND(G120,3),2)</f>
      </c>
      <c r="O120">
        <f>(I120*21)/100</f>
      </c>
      <c t="s">
        <v>27</v>
      </c>
    </row>
    <row r="121" spans="1:5" ht="25.5">
      <c r="A121" s="36" t="s">
        <v>55</v>
      </c>
      <c r="E121" s="37" t="s">
        <v>214</v>
      </c>
    </row>
    <row r="122" spans="1:5" ht="38.25">
      <c r="A122" s="40" t="s">
        <v>57</v>
      </c>
      <c r="E122" s="39" t="s">
        <v>215</v>
      </c>
    </row>
    <row r="123" spans="1:16" ht="12.75">
      <c r="A123" s="26" t="s">
        <v>50</v>
      </c>
      <c s="31" t="s">
        <v>216</v>
      </c>
      <c s="31" t="s">
        <v>217</v>
      </c>
      <c s="26" t="s">
        <v>67</v>
      </c>
      <c s="32" t="s">
        <v>218</v>
      </c>
      <c s="33" t="s">
        <v>191</v>
      </c>
      <c s="34">
        <v>6</v>
      </c>
      <c s="35">
        <v>0</v>
      </c>
      <c s="35">
        <f>ROUND(ROUND(H123,2)*ROUND(G123,3),2)</f>
      </c>
      <c r="O123">
        <f>(I123*21)/100</f>
      </c>
      <c t="s">
        <v>27</v>
      </c>
    </row>
    <row r="124" spans="1:5" ht="12.75">
      <c r="A124" s="36" t="s">
        <v>55</v>
      </c>
      <c r="E124" s="37" t="s">
        <v>219</v>
      </c>
    </row>
    <row r="125" spans="1:5" ht="12.75">
      <c r="A125" s="38" t="s">
        <v>57</v>
      </c>
      <c r="E125" s="39" t="s">
        <v>67</v>
      </c>
    </row>
    <row r="126" spans="1:18" ht="12.75" customHeight="1">
      <c r="A126" s="6" t="s">
        <v>48</v>
      </c>
      <c s="6"/>
      <c s="42" t="s">
        <v>44</v>
      </c>
      <c s="6"/>
      <c s="29" t="s">
        <v>220</v>
      </c>
      <c s="6"/>
      <c s="6"/>
      <c s="6"/>
      <c s="43">
        <f>0+Q126</f>
      </c>
      <c r="O126">
        <f>0+R126</f>
      </c>
      <c r="Q126">
        <f>0+I127+I130+I133+I136</f>
      </c>
      <c>
        <f>0+O127+O130+O133+O136</f>
      </c>
    </row>
    <row r="127" spans="1:16" ht="12.75">
      <c r="A127" s="26" t="s">
        <v>50</v>
      </c>
      <c s="31" t="s">
        <v>221</v>
      </c>
      <c s="31" t="s">
        <v>222</v>
      </c>
      <c s="26" t="s">
        <v>67</v>
      </c>
      <c s="32" t="s">
        <v>223</v>
      </c>
      <c s="33" t="s">
        <v>74</v>
      </c>
      <c s="34">
        <v>44.9</v>
      </c>
      <c s="35">
        <v>0</v>
      </c>
      <c s="35">
        <f>ROUND(ROUND(H127,2)*ROUND(G127,3),2)</f>
      </c>
      <c r="O127">
        <f>(I127*21)/100</f>
      </c>
      <c t="s">
        <v>27</v>
      </c>
    </row>
    <row r="128" spans="1:5" ht="12.75">
      <c r="A128" s="36" t="s">
        <v>55</v>
      </c>
      <c r="E128" s="37" t="s">
        <v>67</v>
      </c>
    </row>
    <row r="129" spans="1:5" ht="25.5">
      <c r="A129" s="40" t="s">
        <v>57</v>
      </c>
      <c r="E129" s="39" t="s">
        <v>224</v>
      </c>
    </row>
    <row r="130" spans="1:16" ht="12.75">
      <c r="A130" s="26" t="s">
        <v>50</v>
      </c>
      <c s="31" t="s">
        <v>225</v>
      </c>
      <c s="31" t="s">
        <v>226</v>
      </c>
      <c s="26" t="s">
        <v>67</v>
      </c>
      <c s="32" t="s">
        <v>227</v>
      </c>
      <c s="33" t="s">
        <v>74</v>
      </c>
      <c s="34">
        <v>44.9</v>
      </c>
      <c s="35">
        <v>0</v>
      </c>
      <c s="35">
        <f>ROUND(ROUND(H130,2)*ROUND(G130,3),2)</f>
      </c>
      <c r="O130">
        <f>(I130*21)/100</f>
      </c>
      <c t="s">
        <v>27</v>
      </c>
    </row>
    <row r="131" spans="1:5" ht="12.75">
      <c r="A131" s="36" t="s">
        <v>55</v>
      </c>
      <c r="E131" s="37" t="s">
        <v>84</v>
      </c>
    </row>
    <row r="132" spans="1:5" ht="25.5">
      <c r="A132" s="40" t="s">
        <v>57</v>
      </c>
      <c r="E132" s="39" t="s">
        <v>228</v>
      </c>
    </row>
    <row r="133" spans="1:16" ht="12.75">
      <c r="A133" s="26" t="s">
        <v>50</v>
      </c>
      <c s="31" t="s">
        <v>229</v>
      </c>
      <c s="31" t="s">
        <v>230</v>
      </c>
      <c s="26" t="s">
        <v>67</v>
      </c>
      <c s="32" t="s">
        <v>231</v>
      </c>
      <c s="33" t="s">
        <v>74</v>
      </c>
      <c s="34">
        <v>3</v>
      </c>
      <c s="35">
        <v>0</v>
      </c>
      <c s="35">
        <f>ROUND(ROUND(H133,2)*ROUND(G133,3),2)</f>
      </c>
      <c r="O133">
        <f>(I133*21)/100</f>
      </c>
      <c t="s">
        <v>27</v>
      </c>
    </row>
    <row r="134" spans="1:5" ht="25.5">
      <c r="A134" s="36" t="s">
        <v>55</v>
      </c>
      <c r="E134" s="37" t="s">
        <v>232</v>
      </c>
    </row>
    <row r="135" spans="1:5" ht="25.5">
      <c r="A135" s="40" t="s">
        <v>57</v>
      </c>
      <c r="E135" s="39" t="s">
        <v>233</v>
      </c>
    </row>
    <row r="136" spans="1:16" ht="12.75">
      <c r="A136" s="26" t="s">
        <v>50</v>
      </c>
      <c s="31" t="s">
        <v>234</v>
      </c>
      <c s="31" t="s">
        <v>235</v>
      </c>
      <c s="26" t="s">
        <v>67</v>
      </c>
      <c s="32" t="s">
        <v>236</v>
      </c>
      <c s="33" t="s">
        <v>74</v>
      </c>
      <c s="34">
        <v>18</v>
      </c>
      <c s="35">
        <v>0</v>
      </c>
      <c s="35">
        <f>ROUND(ROUND(H136,2)*ROUND(G136,3),2)</f>
      </c>
      <c r="O136">
        <f>(I136*21)/100</f>
      </c>
      <c t="s">
        <v>27</v>
      </c>
    </row>
    <row r="137" spans="1:5" ht="25.5">
      <c r="A137" s="36" t="s">
        <v>55</v>
      </c>
      <c r="E137" s="37" t="s">
        <v>237</v>
      </c>
    </row>
    <row r="138" spans="1:5" ht="38.25">
      <c r="A138" s="38" t="s">
        <v>57</v>
      </c>
      <c r="E138" s="39" t="s">
        <v>238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7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26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0+O9+O19+O56+O63+O70+O74+O93+O97+O104</f>
      </c>
      <c t="s">
        <v>26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239</v>
      </c>
      <c s="44">
        <f>0+I9+I19+I56+I63+I70+I74+I93+I97+I104</f>
      </c>
      <c r="O3" t="s">
        <v>23</v>
      </c>
      <c t="s">
        <v>27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r="O4" t="s">
        <v>24</v>
      </c>
      <c t="s">
        <v>27</v>
      </c>
    </row>
    <row r="5" spans="1:16" ht="12.75" customHeight="1">
      <c r="A5" t="s">
        <v>21</v>
      </c>
      <c s="16" t="s">
        <v>22</v>
      </c>
      <c s="17" t="s">
        <v>239</v>
      </c>
      <c s="6"/>
      <c s="18" t="s">
        <v>240</v>
      </c>
      <c s="6"/>
      <c s="6"/>
      <c s="6"/>
      <c s="6"/>
      <c r="O5" t="s">
        <v>25</v>
      </c>
      <c t="s">
        <v>27</v>
      </c>
    </row>
    <row r="6" spans="1:9" ht="12.75" customHeight="1">
      <c r="A6" s="15" t="s">
        <v>30</v>
      </c>
      <c s="15" t="s">
        <v>32</v>
      </c>
      <c s="15" t="s">
        <v>34</v>
      </c>
      <c s="15" t="s">
        <v>35</v>
      </c>
      <c s="15" t="s">
        <v>36</v>
      </c>
      <c s="15" t="s">
        <v>38</v>
      </c>
      <c s="15" t="s">
        <v>40</v>
      </c>
      <c s="15" t="s">
        <v>42</v>
      </c>
      <c s="15"/>
    </row>
    <row r="7" spans="1:9" ht="12.75" customHeight="1">
      <c r="A7" s="15"/>
      <c s="15"/>
      <c s="15"/>
      <c s="15"/>
      <c s="15"/>
      <c s="15"/>
      <c s="15"/>
      <c s="15" t="s">
        <v>43</v>
      </c>
      <c s="15" t="s">
        <v>45</v>
      </c>
    </row>
    <row r="8" spans="1:9" ht="12.75" customHeight="1">
      <c r="A8" s="15" t="s">
        <v>31</v>
      </c>
      <c s="15" t="s">
        <v>33</v>
      </c>
      <c s="15" t="s">
        <v>27</v>
      </c>
      <c s="15" t="s">
        <v>26</v>
      </c>
      <c s="15" t="s">
        <v>37</v>
      </c>
      <c s="15" t="s">
        <v>39</v>
      </c>
      <c s="15" t="s">
        <v>41</v>
      </c>
      <c s="15" t="s">
        <v>44</v>
      </c>
      <c s="15" t="s">
        <v>46</v>
      </c>
    </row>
    <row r="9" spans="1:18" ht="12.75" customHeight="1">
      <c r="A9" s="27" t="s">
        <v>48</v>
      </c>
      <c s="27"/>
      <c s="28" t="s">
        <v>31</v>
      </c>
      <c s="27"/>
      <c s="29" t="s">
        <v>49</v>
      </c>
      <c s="27"/>
      <c s="27"/>
      <c s="27"/>
      <c s="30">
        <f>0+Q9</f>
      </c>
      <c r="O9">
        <f>0+R9</f>
      </c>
      <c r="Q9">
        <f>0+I10+I13+I16</f>
      </c>
      <c>
        <f>0+O10+O13+O16</f>
      </c>
    </row>
    <row r="10" spans="1:16" ht="12.75">
      <c r="A10" s="26" t="s">
        <v>50</v>
      </c>
      <c s="31" t="s">
        <v>33</v>
      </c>
      <c s="31" t="s">
        <v>51</v>
      </c>
      <c s="26" t="s">
        <v>52</v>
      </c>
      <c s="32" t="s">
        <v>53</v>
      </c>
      <c s="33" t="s">
        <v>54</v>
      </c>
      <c s="34">
        <v>14.962</v>
      </c>
      <c s="35">
        <v>0</v>
      </c>
      <c s="35">
        <f>ROUND(ROUND(H10,2)*ROUND(G10,3),2)</f>
      </c>
      <c r="O10">
        <f>(I10*21)/100</f>
      </c>
      <c t="s">
        <v>27</v>
      </c>
    </row>
    <row r="11" spans="1:5" ht="12.75">
      <c r="A11" s="36" t="s">
        <v>55</v>
      </c>
      <c r="E11" s="37" t="s">
        <v>56</v>
      </c>
    </row>
    <row r="12" spans="1:5" ht="38.25">
      <c r="A12" s="40" t="s">
        <v>57</v>
      </c>
      <c r="E12" s="39" t="s">
        <v>242</v>
      </c>
    </row>
    <row r="13" spans="1:16" ht="12.75">
      <c r="A13" s="26" t="s">
        <v>50</v>
      </c>
      <c s="31" t="s">
        <v>27</v>
      </c>
      <c s="31" t="s">
        <v>51</v>
      </c>
      <c s="26" t="s">
        <v>59</v>
      </c>
      <c s="32" t="s">
        <v>53</v>
      </c>
      <c s="33" t="s">
        <v>54</v>
      </c>
      <c s="34">
        <v>121.15</v>
      </c>
      <c s="35">
        <v>0</v>
      </c>
      <c s="35">
        <f>ROUND(ROUND(H13,2)*ROUND(G13,3),2)</f>
      </c>
      <c r="O13">
        <f>(I13*21)/100</f>
      </c>
      <c t="s">
        <v>27</v>
      </c>
    </row>
    <row r="14" spans="1:5" ht="12.75">
      <c r="A14" s="36" t="s">
        <v>55</v>
      </c>
      <c r="E14" s="37" t="s">
        <v>60</v>
      </c>
    </row>
    <row r="15" spans="1:5" ht="38.25">
      <c r="A15" s="40" t="s">
        <v>57</v>
      </c>
      <c r="E15" s="39" t="s">
        <v>243</v>
      </c>
    </row>
    <row r="16" spans="1:16" ht="12.75">
      <c r="A16" s="26" t="s">
        <v>50</v>
      </c>
      <c s="31" t="s">
        <v>26</v>
      </c>
      <c s="31" t="s">
        <v>244</v>
      </c>
      <c s="26" t="s">
        <v>67</v>
      </c>
      <c s="32" t="s">
        <v>245</v>
      </c>
      <c s="33" t="s">
        <v>54</v>
      </c>
      <c s="34">
        <v>103.194</v>
      </c>
      <c s="35">
        <v>0</v>
      </c>
      <c s="35">
        <f>ROUND(ROUND(H16,2)*ROUND(G16,3),2)</f>
      </c>
      <c r="O16">
        <f>(I16*21)/100</f>
      </c>
      <c t="s">
        <v>27</v>
      </c>
    </row>
    <row r="17" spans="1:5" ht="12.75">
      <c r="A17" s="36" t="s">
        <v>55</v>
      </c>
      <c r="E17" s="37" t="s">
        <v>246</v>
      </c>
    </row>
    <row r="18" spans="1:5" ht="25.5">
      <c r="A18" s="38" t="s">
        <v>57</v>
      </c>
      <c r="E18" s="39" t="s">
        <v>247</v>
      </c>
    </row>
    <row r="19" spans="1:18" ht="12.75" customHeight="1">
      <c r="A19" s="6" t="s">
        <v>48</v>
      </c>
      <c s="6"/>
      <c s="42" t="s">
        <v>33</v>
      </c>
      <c s="6"/>
      <c s="29" t="s">
        <v>65</v>
      </c>
      <c s="6"/>
      <c s="6"/>
      <c s="6"/>
      <c s="43">
        <f>0+Q19</f>
      </c>
      <c r="O19">
        <f>0+R19</f>
      </c>
      <c r="Q19">
        <f>0+I20+I23+I26+I29+I32+I35+I38+I41+I44+I47+I50+I53</f>
      </c>
      <c>
        <f>0+O20+O23+O26+O29+O32+O35+O38+O41+O44+O47+O50+O53</f>
      </c>
    </row>
    <row r="20" spans="1:16" ht="12.75">
      <c r="A20" s="26" t="s">
        <v>50</v>
      </c>
      <c s="31" t="s">
        <v>37</v>
      </c>
      <c s="31" t="s">
        <v>248</v>
      </c>
      <c s="26" t="s">
        <v>67</v>
      </c>
      <c s="32" t="s">
        <v>249</v>
      </c>
      <c s="33" t="s">
        <v>69</v>
      </c>
      <c s="34">
        <v>0.53</v>
      </c>
      <c s="35">
        <v>0</v>
      </c>
      <c s="35">
        <f>ROUND(ROUND(H20,2)*ROUND(G20,3),2)</f>
      </c>
      <c r="O20">
        <f>(I20*21)/100</f>
      </c>
      <c t="s">
        <v>27</v>
      </c>
    </row>
    <row r="21" spans="1:5" ht="25.5">
      <c r="A21" s="36" t="s">
        <v>55</v>
      </c>
      <c r="E21" s="37" t="s">
        <v>70</v>
      </c>
    </row>
    <row r="22" spans="1:5" ht="25.5">
      <c r="A22" s="40" t="s">
        <v>57</v>
      </c>
      <c r="E22" s="39" t="s">
        <v>250</v>
      </c>
    </row>
    <row r="23" spans="1:16" ht="12.75">
      <c r="A23" s="26" t="s">
        <v>50</v>
      </c>
      <c s="31" t="s">
        <v>39</v>
      </c>
      <c s="31" t="s">
        <v>251</v>
      </c>
      <c s="26" t="s">
        <v>67</v>
      </c>
      <c s="32" t="s">
        <v>252</v>
      </c>
      <c s="33" t="s">
        <v>69</v>
      </c>
      <c s="34">
        <v>4.77</v>
      </c>
      <c s="35">
        <v>0</v>
      </c>
      <c s="35">
        <f>ROUND(ROUND(H23,2)*ROUND(G23,3),2)</f>
      </c>
      <c r="O23">
        <f>(I23*21)/100</f>
      </c>
      <c t="s">
        <v>27</v>
      </c>
    </row>
    <row r="24" spans="1:5" ht="25.5">
      <c r="A24" s="36" t="s">
        <v>55</v>
      </c>
      <c r="E24" s="37" t="s">
        <v>70</v>
      </c>
    </row>
    <row r="25" spans="1:5" ht="63.75">
      <c r="A25" s="40" t="s">
        <v>57</v>
      </c>
      <c r="E25" s="39" t="s">
        <v>253</v>
      </c>
    </row>
    <row r="26" spans="1:16" ht="12.75">
      <c r="A26" s="26" t="s">
        <v>50</v>
      </c>
      <c s="31" t="s">
        <v>41</v>
      </c>
      <c s="31" t="s">
        <v>254</v>
      </c>
      <c s="26" t="s">
        <v>67</v>
      </c>
      <c s="32" t="s">
        <v>255</v>
      </c>
      <c s="33" t="s">
        <v>120</v>
      </c>
      <c s="34">
        <v>7.32</v>
      </c>
      <c s="35">
        <v>0</v>
      </c>
      <c s="35">
        <f>ROUND(ROUND(H26,2)*ROUND(G26,3),2)</f>
      </c>
      <c r="O26">
        <f>(I26*21)/100</f>
      </c>
      <c t="s">
        <v>27</v>
      </c>
    </row>
    <row r="27" spans="1:5" ht="12.75">
      <c r="A27" s="36" t="s">
        <v>55</v>
      </c>
      <c r="E27" s="37" t="s">
        <v>75</v>
      </c>
    </row>
    <row r="28" spans="1:5" ht="38.25">
      <c r="A28" s="40" t="s">
        <v>57</v>
      </c>
      <c r="E28" s="39" t="s">
        <v>256</v>
      </c>
    </row>
    <row r="29" spans="1:16" ht="12.75">
      <c r="A29" s="26" t="s">
        <v>50</v>
      </c>
      <c s="31" t="s">
        <v>81</v>
      </c>
      <c s="31" t="s">
        <v>95</v>
      </c>
      <c s="26" t="s">
        <v>67</v>
      </c>
      <c s="32" t="s">
        <v>96</v>
      </c>
      <c s="33" t="s">
        <v>69</v>
      </c>
      <c s="34">
        <v>66.54</v>
      </c>
      <c s="35">
        <v>0</v>
      </c>
      <c s="35">
        <f>ROUND(ROUND(H29,2)*ROUND(G29,3),2)</f>
      </c>
      <c r="O29">
        <f>(I29*21)/100</f>
      </c>
      <c t="s">
        <v>27</v>
      </c>
    </row>
    <row r="30" spans="1:5" ht="63.75">
      <c r="A30" s="36" t="s">
        <v>55</v>
      </c>
      <c r="E30" s="37" t="s">
        <v>97</v>
      </c>
    </row>
    <row r="31" spans="1:5" ht="38.25">
      <c r="A31" s="40" t="s">
        <v>57</v>
      </c>
      <c r="E31" s="39" t="s">
        <v>257</v>
      </c>
    </row>
    <row r="32" spans="1:16" ht="12.75">
      <c r="A32" s="26" t="s">
        <v>50</v>
      </c>
      <c s="31" t="s">
        <v>86</v>
      </c>
      <c s="31" t="s">
        <v>258</v>
      </c>
      <c s="26" t="s">
        <v>67</v>
      </c>
      <c s="32" t="s">
        <v>259</v>
      </c>
      <c s="33" t="s">
        <v>69</v>
      </c>
      <c s="34">
        <v>57.33</v>
      </c>
      <c s="35">
        <v>0</v>
      </c>
      <c s="35">
        <f>ROUND(ROUND(H32,2)*ROUND(G32,3),2)</f>
      </c>
      <c r="O32">
        <f>(I32*21)/100</f>
      </c>
      <c t="s">
        <v>27</v>
      </c>
    </row>
    <row r="33" spans="1:5" ht="25.5">
      <c r="A33" s="36" t="s">
        <v>55</v>
      </c>
      <c r="E33" s="37" t="s">
        <v>260</v>
      </c>
    </row>
    <row r="34" spans="1:5" ht="25.5">
      <c r="A34" s="40" t="s">
        <v>57</v>
      </c>
      <c r="E34" s="39" t="s">
        <v>261</v>
      </c>
    </row>
    <row r="35" spans="1:16" ht="12.75">
      <c r="A35" s="26" t="s">
        <v>50</v>
      </c>
      <c s="31" t="s">
        <v>44</v>
      </c>
      <c s="31" t="s">
        <v>109</v>
      </c>
      <c s="26" t="s">
        <v>67</v>
      </c>
      <c s="32" t="s">
        <v>110</v>
      </c>
      <c s="33" t="s">
        <v>69</v>
      </c>
      <c s="34">
        <v>66.54</v>
      </c>
      <c s="35">
        <v>0</v>
      </c>
      <c s="35">
        <f>ROUND(ROUND(H35,2)*ROUND(G35,3),2)</f>
      </c>
      <c r="O35">
        <f>(I35*21)/100</f>
      </c>
      <c t="s">
        <v>27</v>
      </c>
    </row>
    <row r="36" spans="1:5" ht="12.75">
      <c r="A36" s="36" t="s">
        <v>55</v>
      </c>
      <c r="E36" s="37" t="s">
        <v>67</v>
      </c>
    </row>
    <row r="37" spans="1:5" ht="12.75">
      <c r="A37" s="40" t="s">
        <v>57</v>
      </c>
      <c r="E37" s="39" t="s">
        <v>262</v>
      </c>
    </row>
    <row r="38" spans="1:16" ht="12.75">
      <c r="A38" s="26" t="s">
        <v>50</v>
      </c>
      <c s="31" t="s">
        <v>46</v>
      </c>
      <c s="31" t="s">
        <v>113</v>
      </c>
      <c s="26" t="s">
        <v>67</v>
      </c>
      <c s="32" t="s">
        <v>114</v>
      </c>
      <c s="33" t="s">
        <v>69</v>
      </c>
      <c s="34">
        <v>66.54</v>
      </c>
      <c s="35">
        <v>0</v>
      </c>
      <c s="35">
        <f>ROUND(ROUND(H38,2)*ROUND(G38,3),2)</f>
      </c>
      <c r="O38">
        <f>(I38*21)/100</f>
      </c>
      <c t="s">
        <v>27</v>
      </c>
    </row>
    <row r="39" spans="1:5" ht="51">
      <c r="A39" s="36" t="s">
        <v>55</v>
      </c>
      <c r="E39" s="37" t="s">
        <v>115</v>
      </c>
    </row>
    <row r="40" spans="1:5" ht="38.25">
      <c r="A40" s="40" t="s">
        <v>57</v>
      </c>
      <c r="E40" s="39" t="s">
        <v>263</v>
      </c>
    </row>
    <row r="41" spans="1:16" ht="12.75">
      <c r="A41" s="26" t="s">
        <v>50</v>
      </c>
      <c s="31" t="s">
        <v>99</v>
      </c>
      <c s="31" t="s">
        <v>118</v>
      </c>
      <c s="26" t="s">
        <v>67</v>
      </c>
      <c s="32" t="s">
        <v>119</v>
      </c>
      <c s="33" t="s">
        <v>120</v>
      </c>
      <c s="34">
        <v>601.5</v>
      </c>
      <c s="35">
        <v>0</v>
      </c>
      <c s="35">
        <f>ROUND(ROUND(H41,2)*ROUND(G41,3),2)</f>
      </c>
      <c r="O41">
        <f>(I41*21)/100</f>
      </c>
      <c t="s">
        <v>27</v>
      </c>
    </row>
    <row r="42" spans="1:5" ht="25.5">
      <c r="A42" s="36" t="s">
        <v>55</v>
      </c>
      <c r="E42" s="37" t="s">
        <v>264</v>
      </c>
    </row>
    <row r="43" spans="1:5" ht="12.75">
      <c r="A43" s="40" t="s">
        <v>57</v>
      </c>
      <c r="E43" s="39" t="s">
        <v>67</v>
      </c>
    </row>
    <row r="44" spans="1:16" ht="12.75">
      <c r="A44" s="26" t="s">
        <v>50</v>
      </c>
      <c s="31" t="s">
        <v>103</v>
      </c>
      <c s="31" t="s">
        <v>265</v>
      </c>
      <c s="26" t="s">
        <v>67</v>
      </c>
      <c s="32" t="s">
        <v>266</v>
      </c>
      <c s="33" t="s">
        <v>120</v>
      </c>
      <c s="34">
        <v>382.2</v>
      </c>
      <c s="35">
        <v>0</v>
      </c>
      <c s="35">
        <f>ROUND(ROUND(H44,2)*ROUND(G44,3),2)</f>
      </c>
      <c r="O44">
        <f>(I44*21)/100</f>
      </c>
      <c t="s">
        <v>27</v>
      </c>
    </row>
    <row r="45" spans="1:5" ht="12.75">
      <c r="A45" s="36" t="s">
        <v>55</v>
      </c>
      <c r="E45" s="37" t="s">
        <v>267</v>
      </c>
    </row>
    <row r="46" spans="1:5" ht="25.5">
      <c r="A46" s="40" t="s">
        <v>57</v>
      </c>
      <c r="E46" s="39" t="s">
        <v>268</v>
      </c>
    </row>
    <row r="47" spans="1:16" ht="12.75">
      <c r="A47" s="26" t="s">
        <v>50</v>
      </c>
      <c s="31" t="s">
        <v>108</v>
      </c>
      <c s="31" t="s">
        <v>269</v>
      </c>
      <c s="26" t="s">
        <v>67</v>
      </c>
      <c s="32" t="s">
        <v>270</v>
      </c>
      <c s="33" t="s">
        <v>120</v>
      </c>
      <c s="34">
        <v>382.2</v>
      </c>
      <c s="35">
        <v>0</v>
      </c>
      <c s="35">
        <f>ROUND(ROUND(H47,2)*ROUND(G47,3),2)</f>
      </c>
      <c r="O47">
        <f>(I47*21)/100</f>
      </c>
      <c t="s">
        <v>27</v>
      </c>
    </row>
    <row r="48" spans="1:5" ht="12.75">
      <c r="A48" s="36" t="s">
        <v>55</v>
      </c>
      <c r="E48" s="37" t="s">
        <v>67</v>
      </c>
    </row>
    <row r="49" spans="1:5" ht="25.5">
      <c r="A49" s="40" t="s">
        <v>57</v>
      </c>
      <c r="E49" s="39" t="s">
        <v>271</v>
      </c>
    </row>
    <row r="50" spans="1:16" ht="12.75">
      <c r="A50" s="26" t="s">
        <v>50</v>
      </c>
      <c s="31" t="s">
        <v>112</v>
      </c>
      <c s="31" t="s">
        <v>272</v>
      </c>
      <c s="26" t="s">
        <v>67</v>
      </c>
      <c s="32" t="s">
        <v>273</v>
      </c>
      <c s="33" t="s">
        <v>120</v>
      </c>
      <c s="34">
        <v>382.2</v>
      </c>
      <c s="35">
        <v>0</v>
      </c>
      <c s="35">
        <f>ROUND(ROUND(H50,2)*ROUND(G50,3),2)</f>
      </c>
      <c r="O50">
        <f>(I50*21)/100</f>
      </c>
      <c t="s">
        <v>27</v>
      </c>
    </row>
    <row r="51" spans="1:5" ht="12.75">
      <c r="A51" s="36" t="s">
        <v>55</v>
      </c>
      <c r="E51" s="37" t="s">
        <v>274</v>
      </c>
    </row>
    <row r="52" spans="1:5" ht="25.5">
      <c r="A52" s="40" t="s">
        <v>57</v>
      </c>
      <c r="E52" s="39" t="s">
        <v>268</v>
      </c>
    </row>
    <row r="53" spans="1:16" ht="12.75">
      <c r="A53" s="26" t="s">
        <v>50</v>
      </c>
      <c s="31" t="s">
        <v>117</v>
      </c>
      <c s="31" t="s">
        <v>275</v>
      </c>
      <c s="26" t="s">
        <v>67</v>
      </c>
      <c s="32" t="s">
        <v>276</v>
      </c>
      <c s="33" t="s">
        <v>120</v>
      </c>
      <c s="34">
        <v>382.2</v>
      </c>
      <c s="35">
        <v>0</v>
      </c>
      <c s="35">
        <f>ROUND(ROUND(H53,2)*ROUND(G53,3),2)</f>
      </c>
      <c r="O53">
        <f>(I53*21)/100</f>
      </c>
      <c t="s">
        <v>27</v>
      </c>
    </row>
    <row r="54" spans="1:5" ht="12.75">
      <c r="A54" s="36" t="s">
        <v>55</v>
      </c>
      <c r="E54" s="37" t="s">
        <v>277</v>
      </c>
    </row>
    <row r="55" spans="1:5" ht="25.5">
      <c r="A55" s="38" t="s">
        <v>57</v>
      </c>
      <c r="E55" s="39" t="s">
        <v>268</v>
      </c>
    </row>
    <row r="56" spans="1:18" ht="12.75" customHeight="1">
      <c r="A56" s="6" t="s">
        <v>48</v>
      </c>
      <c s="6"/>
      <c s="42" t="s">
        <v>27</v>
      </c>
      <c s="6"/>
      <c s="29" t="s">
        <v>124</v>
      </c>
      <c s="6"/>
      <c s="6"/>
      <c s="6"/>
      <c s="43">
        <f>0+Q56</f>
      </c>
      <c r="O56">
        <f>0+R56</f>
      </c>
      <c r="Q56">
        <f>0+I57+I60</f>
      </c>
      <c>
        <f>0+O57+O60</f>
      </c>
    </row>
    <row r="57" spans="1:16" ht="12.75">
      <c r="A57" s="26" t="s">
        <v>50</v>
      </c>
      <c s="31" t="s">
        <v>122</v>
      </c>
      <c s="31" t="s">
        <v>126</v>
      </c>
      <c s="26" t="s">
        <v>67</v>
      </c>
      <c s="32" t="s">
        <v>127</v>
      </c>
      <c s="33" t="s">
        <v>120</v>
      </c>
      <c s="34">
        <v>221.8</v>
      </c>
      <c s="35">
        <v>0</v>
      </c>
      <c s="35">
        <f>ROUND(ROUND(H57,2)*ROUND(G57,3),2)</f>
      </c>
      <c r="O57">
        <f>(I57*21)/100</f>
      </c>
      <c t="s">
        <v>27</v>
      </c>
    </row>
    <row r="58" spans="1:5" ht="12.75">
      <c r="A58" s="36" t="s">
        <v>55</v>
      </c>
      <c r="E58" s="37" t="s">
        <v>67</v>
      </c>
    </row>
    <row r="59" spans="1:5" ht="38.25">
      <c r="A59" s="40" t="s">
        <v>57</v>
      </c>
      <c r="E59" s="39" t="s">
        <v>278</v>
      </c>
    </row>
    <row r="60" spans="1:16" ht="12.75">
      <c r="A60" s="26" t="s">
        <v>50</v>
      </c>
      <c s="31" t="s">
        <v>125</v>
      </c>
      <c s="31" t="s">
        <v>279</v>
      </c>
      <c s="26" t="s">
        <v>67</v>
      </c>
      <c s="32" t="s">
        <v>280</v>
      </c>
      <c s="33" t="s">
        <v>120</v>
      </c>
      <c s="34">
        <v>61</v>
      </c>
      <c s="35">
        <v>0</v>
      </c>
      <c s="35">
        <f>ROUND(ROUND(H60,2)*ROUND(G60,3),2)</f>
      </c>
      <c r="O60">
        <f>(I60*21)/100</f>
      </c>
      <c t="s">
        <v>27</v>
      </c>
    </row>
    <row r="61" spans="1:5" ht="12.75">
      <c r="A61" s="36" t="s">
        <v>55</v>
      </c>
      <c r="E61" s="37" t="s">
        <v>67</v>
      </c>
    </row>
    <row r="62" spans="1:5" ht="25.5">
      <c r="A62" s="38" t="s">
        <v>57</v>
      </c>
      <c r="E62" s="39" t="s">
        <v>281</v>
      </c>
    </row>
    <row r="63" spans="1:18" ht="12.75" customHeight="1">
      <c r="A63" s="6" t="s">
        <v>48</v>
      </c>
      <c s="6"/>
      <c s="42" t="s">
        <v>26</v>
      </c>
      <c s="6"/>
      <c s="29" t="s">
        <v>282</v>
      </c>
      <c s="6"/>
      <c s="6"/>
      <c s="6"/>
      <c s="43">
        <f>0+Q63</f>
      </c>
      <c r="O63">
        <f>0+R63</f>
      </c>
      <c r="Q63">
        <f>0+I64+I67</f>
      </c>
      <c>
        <f>0+O64+O67</f>
      </c>
    </row>
    <row r="64" spans="1:16" ht="12.75">
      <c r="A64" s="26" t="s">
        <v>50</v>
      </c>
      <c s="31" t="s">
        <v>130</v>
      </c>
      <c s="31" t="s">
        <v>283</v>
      </c>
      <c s="26" t="s">
        <v>67</v>
      </c>
      <c s="32" t="s">
        <v>284</v>
      </c>
      <c s="33" t="s">
        <v>69</v>
      </c>
      <c s="34">
        <v>0.48</v>
      </c>
      <c s="35">
        <v>0</v>
      </c>
      <c s="35">
        <f>ROUND(ROUND(H64,2)*ROUND(G64,3),2)</f>
      </c>
      <c r="O64">
        <f>(I64*21)/100</f>
      </c>
      <c t="s">
        <v>27</v>
      </c>
    </row>
    <row r="65" spans="1:5" ht="25.5">
      <c r="A65" s="36" t="s">
        <v>55</v>
      </c>
      <c r="E65" s="37" t="s">
        <v>285</v>
      </c>
    </row>
    <row r="66" spans="1:5" ht="38.25">
      <c r="A66" s="40" t="s">
        <v>57</v>
      </c>
      <c r="E66" s="39" t="s">
        <v>286</v>
      </c>
    </row>
    <row r="67" spans="1:16" ht="12.75">
      <c r="A67" s="26" t="s">
        <v>50</v>
      </c>
      <c s="31" t="s">
        <v>134</v>
      </c>
      <c s="31" t="s">
        <v>287</v>
      </c>
      <c s="26" t="s">
        <v>67</v>
      </c>
      <c s="32" t="s">
        <v>288</v>
      </c>
      <c s="33" t="s">
        <v>54</v>
      </c>
      <c s="34">
        <v>0.096</v>
      </c>
      <c s="35">
        <v>0</v>
      </c>
      <c s="35">
        <f>ROUND(ROUND(H67,2)*ROUND(G67,3),2)</f>
      </c>
      <c r="O67">
        <f>(I67*21)/100</f>
      </c>
      <c t="s">
        <v>27</v>
      </c>
    </row>
    <row r="68" spans="1:5" ht="12.75">
      <c r="A68" s="36" t="s">
        <v>55</v>
      </c>
      <c r="E68" s="37" t="s">
        <v>289</v>
      </c>
    </row>
    <row r="69" spans="1:5" ht="38.25">
      <c r="A69" s="38" t="s">
        <v>57</v>
      </c>
      <c r="E69" s="39" t="s">
        <v>290</v>
      </c>
    </row>
    <row r="70" spans="1:18" ht="12.75" customHeight="1">
      <c r="A70" s="6" t="s">
        <v>48</v>
      </c>
      <c s="6"/>
      <c s="42" t="s">
        <v>37</v>
      </c>
      <c s="6"/>
      <c s="29" t="s">
        <v>129</v>
      </c>
      <c s="6"/>
      <c s="6"/>
      <c s="6"/>
      <c s="43">
        <f>0+Q70</f>
      </c>
      <c r="O70">
        <f>0+R70</f>
      </c>
      <c r="Q70">
        <f>0+I71</f>
      </c>
      <c>
        <f>0+O71</f>
      </c>
    </row>
    <row r="71" spans="1:16" ht="12.75">
      <c r="A71" s="26" t="s">
        <v>50</v>
      </c>
      <c s="31" t="s">
        <v>138</v>
      </c>
      <c s="31" t="s">
        <v>291</v>
      </c>
      <c s="26" t="s">
        <v>67</v>
      </c>
      <c s="32" t="s">
        <v>292</v>
      </c>
      <c s="33" t="s">
        <v>120</v>
      </c>
      <c s="34">
        <v>1.26</v>
      </c>
      <c s="35">
        <v>0</v>
      </c>
      <c s="35">
        <f>ROUND(ROUND(H71,2)*ROUND(G71,3),2)</f>
      </c>
      <c r="O71">
        <f>(I71*21)/100</f>
      </c>
      <c t="s">
        <v>27</v>
      </c>
    </row>
    <row r="72" spans="1:5" ht="12.75">
      <c r="A72" s="36" t="s">
        <v>55</v>
      </c>
      <c r="E72" s="37" t="s">
        <v>293</v>
      </c>
    </row>
    <row r="73" spans="1:5" ht="25.5">
      <c r="A73" s="38" t="s">
        <v>57</v>
      </c>
      <c r="E73" s="39" t="s">
        <v>294</v>
      </c>
    </row>
    <row r="74" spans="1:18" ht="12.75" customHeight="1">
      <c r="A74" s="6" t="s">
        <v>48</v>
      </c>
      <c s="6"/>
      <c s="42" t="s">
        <v>39</v>
      </c>
      <c s="6"/>
      <c s="29" t="s">
        <v>20</v>
      </c>
      <c s="6"/>
      <c s="6"/>
      <c s="6"/>
      <c s="43">
        <f>0+Q74</f>
      </c>
      <c r="O74">
        <f>0+R74</f>
      </c>
      <c r="Q74">
        <f>0+I75+I78+I81+I84+I87+I90</f>
      </c>
      <c>
        <f>0+O75+O78+O81+O84+O87+O90</f>
      </c>
    </row>
    <row r="75" spans="1:16" ht="12.75">
      <c r="A75" s="26" t="s">
        <v>50</v>
      </c>
      <c s="31" t="s">
        <v>142</v>
      </c>
      <c s="31" t="s">
        <v>295</v>
      </c>
      <c s="26" t="s">
        <v>67</v>
      </c>
      <c s="32" t="s">
        <v>296</v>
      </c>
      <c s="33" t="s">
        <v>120</v>
      </c>
      <c s="34">
        <v>221.8</v>
      </c>
      <c s="35">
        <v>0</v>
      </c>
      <c s="35">
        <f>ROUND(ROUND(H75,2)*ROUND(G75,3),2)</f>
      </c>
      <c r="O75">
        <f>(I75*21)/100</f>
      </c>
      <c t="s">
        <v>27</v>
      </c>
    </row>
    <row r="76" spans="1:5" ht="12.75">
      <c r="A76" s="36" t="s">
        <v>55</v>
      </c>
      <c r="E76" s="37" t="s">
        <v>297</v>
      </c>
    </row>
    <row r="77" spans="1:5" ht="51">
      <c r="A77" s="40" t="s">
        <v>57</v>
      </c>
      <c r="E77" s="39" t="s">
        <v>298</v>
      </c>
    </row>
    <row r="78" spans="1:16" ht="12.75">
      <c r="A78" s="26" t="s">
        <v>50</v>
      </c>
      <c s="31" t="s">
        <v>147</v>
      </c>
      <c s="31" t="s">
        <v>299</v>
      </c>
      <c s="26" t="s">
        <v>67</v>
      </c>
      <c s="32" t="s">
        <v>300</v>
      </c>
      <c s="33" t="s">
        <v>120</v>
      </c>
      <c s="34">
        <v>546.8</v>
      </c>
      <c s="35">
        <v>0</v>
      </c>
      <c s="35">
        <f>ROUND(ROUND(H78,2)*ROUND(G78,3),2)</f>
      </c>
      <c r="O78">
        <f>(I78*21)/100</f>
      </c>
      <c t="s">
        <v>27</v>
      </c>
    </row>
    <row r="79" spans="1:5" ht="12.75">
      <c r="A79" s="36" t="s">
        <v>55</v>
      </c>
      <c r="E79" s="37" t="s">
        <v>301</v>
      </c>
    </row>
    <row r="80" spans="1:5" ht="63.75">
      <c r="A80" s="40" t="s">
        <v>57</v>
      </c>
      <c r="E80" s="39" t="s">
        <v>302</v>
      </c>
    </row>
    <row r="81" spans="1:16" ht="12.75">
      <c r="A81" s="26" t="s">
        <v>50</v>
      </c>
      <c s="31" t="s">
        <v>152</v>
      </c>
      <c s="31" t="s">
        <v>303</v>
      </c>
      <c s="26" t="s">
        <v>67</v>
      </c>
      <c s="32" t="s">
        <v>304</v>
      </c>
      <c s="33" t="s">
        <v>120</v>
      </c>
      <c s="34">
        <v>321.2</v>
      </c>
      <c s="35">
        <v>0</v>
      </c>
      <c s="35">
        <f>ROUND(ROUND(H81,2)*ROUND(G81,3),2)</f>
      </c>
      <c r="O81">
        <f>(I81*21)/100</f>
      </c>
      <c t="s">
        <v>27</v>
      </c>
    </row>
    <row r="82" spans="1:5" ht="25.5">
      <c r="A82" s="36" t="s">
        <v>55</v>
      </c>
      <c r="E82" s="37" t="s">
        <v>305</v>
      </c>
    </row>
    <row r="83" spans="1:5" ht="25.5">
      <c r="A83" s="40" t="s">
        <v>57</v>
      </c>
      <c r="E83" s="39" t="s">
        <v>306</v>
      </c>
    </row>
    <row r="84" spans="1:16" ht="12.75">
      <c r="A84" s="26" t="s">
        <v>50</v>
      </c>
      <c s="31" t="s">
        <v>157</v>
      </c>
      <c s="31" t="s">
        <v>307</v>
      </c>
      <c s="26" t="s">
        <v>67</v>
      </c>
      <c s="32" t="s">
        <v>308</v>
      </c>
      <c s="33" t="s">
        <v>120</v>
      </c>
      <c s="34">
        <v>218.3</v>
      </c>
      <c s="35">
        <v>0</v>
      </c>
      <c s="35">
        <f>ROUND(ROUND(H84,2)*ROUND(G84,3),2)</f>
      </c>
      <c r="O84">
        <f>(I84*21)/100</f>
      </c>
      <c t="s">
        <v>27</v>
      </c>
    </row>
    <row r="85" spans="1:5" ht="25.5">
      <c r="A85" s="36" t="s">
        <v>55</v>
      </c>
      <c r="E85" s="37" t="s">
        <v>309</v>
      </c>
    </row>
    <row r="86" spans="1:5" ht="51">
      <c r="A86" s="40" t="s">
        <v>57</v>
      </c>
      <c r="E86" s="39" t="s">
        <v>310</v>
      </c>
    </row>
    <row r="87" spans="1:16" ht="25.5">
      <c r="A87" s="26" t="s">
        <v>50</v>
      </c>
      <c s="31" t="s">
        <v>161</v>
      </c>
      <c s="31" t="s">
        <v>311</v>
      </c>
      <c s="26" t="s">
        <v>67</v>
      </c>
      <c s="32" t="s">
        <v>312</v>
      </c>
      <c s="33" t="s">
        <v>120</v>
      </c>
      <c s="34">
        <v>3.8</v>
      </c>
      <c s="35">
        <v>0</v>
      </c>
      <c s="35">
        <f>ROUND(ROUND(H87,2)*ROUND(G87,3),2)</f>
      </c>
      <c r="O87">
        <f>(I87*21)/100</f>
      </c>
      <c t="s">
        <v>27</v>
      </c>
    </row>
    <row r="88" spans="1:5" ht="25.5">
      <c r="A88" s="36" t="s">
        <v>55</v>
      </c>
      <c r="E88" s="37" t="s">
        <v>313</v>
      </c>
    </row>
    <row r="89" spans="1:5" ht="25.5">
      <c r="A89" s="40" t="s">
        <v>57</v>
      </c>
      <c r="E89" s="39" t="s">
        <v>314</v>
      </c>
    </row>
    <row r="90" spans="1:16" ht="25.5">
      <c r="A90" s="26" t="s">
        <v>50</v>
      </c>
      <c s="31" t="s">
        <v>165</v>
      </c>
      <c s="31" t="s">
        <v>315</v>
      </c>
      <c s="26" t="s">
        <v>67</v>
      </c>
      <c s="32" t="s">
        <v>316</v>
      </c>
      <c s="33" t="s">
        <v>120</v>
      </c>
      <c s="34">
        <v>3.5</v>
      </c>
      <c s="35">
        <v>0</v>
      </c>
      <c s="35">
        <f>ROUND(ROUND(H90,2)*ROUND(G90,3),2)</f>
      </c>
      <c r="O90">
        <f>(I90*21)/100</f>
      </c>
      <c t="s">
        <v>27</v>
      </c>
    </row>
    <row r="91" spans="1:5" ht="25.5">
      <c r="A91" s="36" t="s">
        <v>55</v>
      </c>
      <c r="E91" s="37" t="s">
        <v>317</v>
      </c>
    </row>
    <row r="92" spans="1:5" ht="51">
      <c r="A92" s="38" t="s">
        <v>57</v>
      </c>
      <c r="E92" s="39" t="s">
        <v>318</v>
      </c>
    </row>
    <row r="93" spans="1:18" ht="12.75" customHeight="1">
      <c r="A93" s="6" t="s">
        <v>48</v>
      </c>
      <c s="6"/>
      <c s="42" t="s">
        <v>81</v>
      </c>
      <c s="6"/>
      <c s="29" t="s">
        <v>319</v>
      </c>
      <c s="6"/>
      <c s="6"/>
      <c s="6"/>
      <c s="43">
        <f>0+Q93</f>
      </c>
      <c r="O93">
        <f>0+R93</f>
      </c>
      <c r="Q93">
        <f>0+I94</f>
      </c>
      <c>
        <f>0+O94</f>
      </c>
    </row>
    <row r="94" spans="1:16" ht="12.75">
      <c r="A94" s="26" t="s">
        <v>50</v>
      </c>
      <c s="31" t="s">
        <v>169</v>
      </c>
      <c s="31" t="s">
        <v>320</v>
      </c>
      <c s="26" t="s">
        <v>67</v>
      </c>
      <c s="32" t="s">
        <v>321</v>
      </c>
      <c s="33" t="s">
        <v>120</v>
      </c>
      <c s="34">
        <v>162.45</v>
      </c>
      <c s="35">
        <v>0</v>
      </c>
      <c s="35">
        <f>ROUND(ROUND(H94,2)*ROUND(G94,3),2)</f>
      </c>
      <c r="O94">
        <f>(I94*21)/100</f>
      </c>
      <c t="s">
        <v>27</v>
      </c>
    </row>
    <row r="95" spans="1:5" ht="12.75">
      <c r="A95" s="36" t="s">
        <v>55</v>
      </c>
      <c r="E95" s="37" t="s">
        <v>67</v>
      </c>
    </row>
    <row r="96" spans="1:5" ht="25.5">
      <c r="A96" s="38" t="s">
        <v>57</v>
      </c>
      <c r="E96" s="39" t="s">
        <v>322</v>
      </c>
    </row>
    <row r="97" spans="1:18" ht="12.75" customHeight="1">
      <c r="A97" s="6" t="s">
        <v>48</v>
      </c>
      <c s="6"/>
      <c s="42" t="s">
        <v>86</v>
      </c>
      <c s="6"/>
      <c s="29" t="s">
        <v>177</v>
      </c>
      <c s="6"/>
      <c s="6"/>
      <c s="6"/>
      <c s="43">
        <f>0+Q97</f>
      </c>
      <c r="O97">
        <f>0+R97</f>
      </c>
      <c r="Q97">
        <f>0+I98+I101</f>
      </c>
      <c>
        <f>0+O98+O101</f>
      </c>
    </row>
    <row r="98" spans="1:16" ht="12.75">
      <c r="A98" s="26" t="s">
        <v>50</v>
      </c>
      <c s="31" t="s">
        <v>173</v>
      </c>
      <c s="31" t="s">
        <v>323</v>
      </c>
      <c s="26" t="s">
        <v>67</v>
      </c>
      <c s="32" t="s">
        <v>324</v>
      </c>
      <c s="33" t="s">
        <v>74</v>
      </c>
      <c s="34">
        <v>128</v>
      </c>
      <c s="35">
        <v>0</v>
      </c>
      <c s="35">
        <f>ROUND(ROUND(H98,2)*ROUND(G98,3),2)</f>
      </c>
      <c r="O98">
        <f>(I98*21)/100</f>
      </c>
      <c t="s">
        <v>27</v>
      </c>
    </row>
    <row r="99" spans="1:5" ht="38.25">
      <c r="A99" s="36" t="s">
        <v>55</v>
      </c>
      <c r="E99" s="37" t="s">
        <v>325</v>
      </c>
    </row>
    <row r="100" spans="1:5" ht="25.5">
      <c r="A100" s="40" t="s">
        <v>57</v>
      </c>
      <c r="E100" s="39" t="s">
        <v>326</v>
      </c>
    </row>
    <row r="101" spans="1:16" ht="12.75">
      <c r="A101" s="26" t="s">
        <v>50</v>
      </c>
      <c s="31" t="s">
        <v>178</v>
      </c>
      <c s="31" t="s">
        <v>327</v>
      </c>
      <c s="26" t="s">
        <v>67</v>
      </c>
      <c s="32" t="s">
        <v>328</v>
      </c>
      <c s="33" t="s">
        <v>74</v>
      </c>
      <c s="34">
        <v>271.2</v>
      </c>
      <c s="35">
        <v>0</v>
      </c>
      <c s="35">
        <f>ROUND(ROUND(H101,2)*ROUND(G101,3),2)</f>
      </c>
      <c r="O101">
        <f>(I101*21)/100</f>
      </c>
      <c t="s">
        <v>27</v>
      </c>
    </row>
    <row r="102" spans="1:5" ht="12.75">
      <c r="A102" s="36" t="s">
        <v>55</v>
      </c>
      <c r="E102" s="37" t="s">
        <v>329</v>
      </c>
    </row>
    <row r="103" spans="1:5" ht="25.5">
      <c r="A103" s="38" t="s">
        <v>57</v>
      </c>
      <c r="E103" s="39" t="s">
        <v>330</v>
      </c>
    </row>
    <row r="104" spans="1:18" ht="12.75" customHeight="1">
      <c r="A104" s="6" t="s">
        <v>48</v>
      </c>
      <c s="6"/>
      <c s="42" t="s">
        <v>44</v>
      </c>
      <c s="6"/>
      <c s="29" t="s">
        <v>220</v>
      </c>
      <c s="6"/>
      <c s="6"/>
      <c s="6"/>
      <c s="43">
        <f>0+Q104</f>
      </c>
      <c r="O104">
        <f>0+R104</f>
      </c>
      <c r="Q104">
        <f>0+I105+I108+I111+I114+I117+I120+I123+I126+I129+I132+I135</f>
      </c>
      <c>
        <f>0+O105+O108+O111+O114+O117+O120+O123+O126+O129+O132+O135</f>
      </c>
    </row>
    <row r="105" spans="1:16" ht="25.5">
      <c r="A105" s="26" t="s">
        <v>50</v>
      </c>
      <c s="31" t="s">
        <v>183</v>
      </c>
      <c s="31" t="s">
        <v>331</v>
      </c>
      <c s="26" t="s">
        <v>67</v>
      </c>
      <c s="32" t="s">
        <v>332</v>
      </c>
      <c s="33" t="s">
        <v>191</v>
      </c>
      <c s="34">
        <v>5</v>
      </c>
      <c s="35">
        <v>0</v>
      </c>
      <c s="35">
        <f>ROUND(ROUND(H105,2)*ROUND(G105,3),2)</f>
      </c>
      <c r="O105">
        <f>(I105*21)/100</f>
      </c>
      <c t="s">
        <v>27</v>
      </c>
    </row>
    <row r="106" spans="1:5" ht="12.75">
      <c r="A106" s="36" t="s">
        <v>55</v>
      </c>
      <c r="E106" s="37" t="s">
        <v>67</v>
      </c>
    </row>
    <row r="107" spans="1:5" ht="76.5">
      <c r="A107" s="40" t="s">
        <v>57</v>
      </c>
      <c r="E107" s="39" t="s">
        <v>333</v>
      </c>
    </row>
    <row r="108" spans="1:16" ht="12.75">
      <c r="A108" s="26" t="s">
        <v>50</v>
      </c>
      <c s="31" t="s">
        <v>188</v>
      </c>
      <c s="31" t="s">
        <v>334</v>
      </c>
      <c s="26" t="s">
        <v>67</v>
      </c>
      <c s="32" t="s">
        <v>335</v>
      </c>
      <c s="33" t="s">
        <v>191</v>
      </c>
      <c s="34">
        <v>2</v>
      </c>
      <c s="35">
        <v>0</v>
      </c>
      <c s="35">
        <f>ROUND(ROUND(H108,2)*ROUND(G108,3),2)</f>
      </c>
      <c r="O108">
        <f>(I108*21)/100</f>
      </c>
      <c t="s">
        <v>27</v>
      </c>
    </row>
    <row r="109" spans="1:5" ht="12.75">
      <c r="A109" s="36" t="s">
        <v>55</v>
      </c>
      <c r="E109" s="37" t="s">
        <v>67</v>
      </c>
    </row>
    <row r="110" spans="1:5" ht="63.75">
      <c r="A110" s="40" t="s">
        <v>57</v>
      </c>
      <c r="E110" s="39" t="s">
        <v>336</v>
      </c>
    </row>
    <row r="111" spans="1:16" ht="25.5">
      <c r="A111" s="26" t="s">
        <v>50</v>
      </c>
      <c s="31" t="s">
        <v>194</v>
      </c>
      <c s="31" t="s">
        <v>337</v>
      </c>
      <c s="26" t="s">
        <v>67</v>
      </c>
      <c s="32" t="s">
        <v>338</v>
      </c>
      <c s="33" t="s">
        <v>191</v>
      </c>
      <c s="34">
        <v>6</v>
      </c>
      <c s="35">
        <v>0</v>
      </c>
      <c s="35">
        <f>ROUND(ROUND(H111,2)*ROUND(G111,3),2)</f>
      </c>
      <c r="O111">
        <f>(I111*21)/100</f>
      </c>
      <c t="s">
        <v>27</v>
      </c>
    </row>
    <row r="112" spans="1:5" ht="12.75">
      <c r="A112" s="36" t="s">
        <v>55</v>
      </c>
      <c r="E112" s="37" t="s">
        <v>67</v>
      </c>
    </row>
    <row r="113" spans="1:5" ht="38.25">
      <c r="A113" s="40" t="s">
        <v>57</v>
      </c>
      <c r="E113" s="39" t="s">
        <v>339</v>
      </c>
    </row>
    <row r="114" spans="1:16" ht="25.5">
      <c r="A114" s="26" t="s">
        <v>50</v>
      </c>
      <c s="31" t="s">
        <v>198</v>
      </c>
      <c s="31" t="s">
        <v>340</v>
      </c>
      <c s="26" t="s">
        <v>67</v>
      </c>
      <c s="32" t="s">
        <v>341</v>
      </c>
      <c s="33" t="s">
        <v>120</v>
      </c>
      <c s="34">
        <v>1.9</v>
      </c>
      <c s="35">
        <v>0</v>
      </c>
      <c s="35">
        <f>ROUND(ROUND(H114,2)*ROUND(G114,3),2)</f>
      </c>
      <c r="O114">
        <f>(I114*21)/100</f>
      </c>
      <c t="s">
        <v>27</v>
      </c>
    </row>
    <row r="115" spans="1:5" ht="12.75">
      <c r="A115" s="36" t="s">
        <v>55</v>
      </c>
      <c r="E115" s="37" t="s">
        <v>67</v>
      </c>
    </row>
    <row r="116" spans="1:5" ht="38.25">
      <c r="A116" s="40" t="s">
        <v>57</v>
      </c>
      <c r="E116" s="39" t="s">
        <v>342</v>
      </c>
    </row>
    <row r="117" spans="1:16" ht="12.75">
      <c r="A117" s="26" t="s">
        <v>50</v>
      </c>
      <c s="31" t="s">
        <v>203</v>
      </c>
      <c s="31" t="s">
        <v>343</v>
      </c>
      <c s="26" t="s">
        <v>67</v>
      </c>
      <c s="32" t="s">
        <v>344</v>
      </c>
      <c s="33" t="s">
        <v>74</v>
      </c>
      <c s="34">
        <v>3</v>
      </c>
      <c s="35">
        <v>0</v>
      </c>
      <c s="35">
        <f>ROUND(ROUND(H117,2)*ROUND(G117,3),2)</f>
      </c>
      <c r="O117">
        <f>(I117*21)/100</f>
      </c>
      <c t="s">
        <v>27</v>
      </c>
    </row>
    <row r="118" spans="1:5" ht="12.75">
      <c r="A118" s="36" t="s">
        <v>55</v>
      </c>
      <c r="E118" s="37" t="s">
        <v>67</v>
      </c>
    </row>
    <row r="119" spans="1:5" ht="25.5">
      <c r="A119" s="40" t="s">
        <v>57</v>
      </c>
      <c r="E119" s="39" t="s">
        <v>345</v>
      </c>
    </row>
    <row r="120" spans="1:16" ht="12.75">
      <c r="A120" s="26" t="s">
        <v>50</v>
      </c>
      <c s="31" t="s">
        <v>207</v>
      </c>
      <c s="31" t="s">
        <v>346</v>
      </c>
      <c s="26" t="s">
        <v>67</v>
      </c>
      <c s="32" t="s">
        <v>347</v>
      </c>
      <c s="33" t="s">
        <v>74</v>
      </c>
      <c s="34">
        <v>150.6</v>
      </c>
      <c s="35">
        <v>0</v>
      </c>
      <c s="35">
        <f>ROUND(ROUND(H120,2)*ROUND(G120,3),2)</f>
      </c>
      <c r="O120">
        <f>(I120*21)/100</f>
      </c>
      <c t="s">
        <v>27</v>
      </c>
    </row>
    <row r="121" spans="1:5" ht="12.75">
      <c r="A121" s="36" t="s">
        <v>55</v>
      </c>
      <c r="E121" s="37" t="s">
        <v>348</v>
      </c>
    </row>
    <row r="122" spans="1:5" ht="25.5">
      <c r="A122" s="40" t="s">
        <v>57</v>
      </c>
      <c r="E122" s="39" t="s">
        <v>349</v>
      </c>
    </row>
    <row r="123" spans="1:16" ht="12.75">
      <c r="A123" s="26" t="s">
        <v>50</v>
      </c>
      <c s="31" t="s">
        <v>211</v>
      </c>
      <c s="31" t="s">
        <v>350</v>
      </c>
      <c s="26" t="s">
        <v>52</v>
      </c>
      <c s="32" t="s">
        <v>351</v>
      </c>
      <c s="33" t="s">
        <v>74</v>
      </c>
      <c s="34">
        <v>393.7</v>
      </c>
      <c s="35">
        <v>0</v>
      </c>
      <c s="35">
        <f>ROUND(ROUND(H123,2)*ROUND(G123,3),2)</f>
      </c>
      <c r="O123">
        <f>(I123*21)/100</f>
      </c>
      <c t="s">
        <v>27</v>
      </c>
    </row>
    <row r="124" spans="1:5" ht="12.75">
      <c r="A124" s="36" t="s">
        <v>55</v>
      </c>
      <c r="E124" s="37" t="s">
        <v>348</v>
      </c>
    </row>
    <row r="125" spans="1:5" ht="63.75">
      <c r="A125" s="40" t="s">
        <v>57</v>
      </c>
      <c r="E125" s="39" t="s">
        <v>352</v>
      </c>
    </row>
    <row r="126" spans="1:16" ht="12.75">
      <c r="A126" s="26" t="s">
        <v>50</v>
      </c>
      <c s="31" t="s">
        <v>216</v>
      </c>
      <c s="31" t="s">
        <v>350</v>
      </c>
      <c s="26" t="s">
        <v>59</v>
      </c>
      <c s="32" t="s">
        <v>351</v>
      </c>
      <c s="33" t="s">
        <v>74</v>
      </c>
      <c s="34">
        <v>118.2</v>
      </c>
      <c s="35">
        <v>0</v>
      </c>
      <c s="35">
        <f>ROUND(ROUND(H126,2)*ROUND(G126,3),2)</f>
      </c>
      <c r="O126">
        <f>(I126*21)/100</f>
      </c>
      <c t="s">
        <v>27</v>
      </c>
    </row>
    <row r="127" spans="1:5" ht="12.75">
      <c r="A127" s="36" t="s">
        <v>55</v>
      </c>
      <c r="E127" s="37" t="s">
        <v>348</v>
      </c>
    </row>
    <row r="128" spans="1:5" ht="38.25">
      <c r="A128" s="40" t="s">
        <v>57</v>
      </c>
      <c r="E128" s="39" t="s">
        <v>353</v>
      </c>
    </row>
    <row r="129" spans="1:16" ht="12.75">
      <c r="A129" s="26" t="s">
        <v>50</v>
      </c>
      <c s="31" t="s">
        <v>221</v>
      </c>
      <c s="31" t="s">
        <v>354</v>
      </c>
      <c s="26" t="s">
        <v>67</v>
      </c>
      <c s="32" t="s">
        <v>355</v>
      </c>
      <c s="33" t="s">
        <v>74</v>
      </c>
      <c s="34">
        <v>41.8</v>
      </c>
      <c s="35">
        <v>0</v>
      </c>
      <c s="35">
        <f>ROUND(ROUND(H129,2)*ROUND(G129,3),2)</f>
      </c>
      <c r="O129">
        <f>(I129*21)/100</f>
      </c>
      <c t="s">
        <v>27</v>
      </c>
    </row>
    <row r="130" spans="1:5" ht="12.75">
      <c r="A130" s="36" t="s">
        <v>55</v>
      </c>
      <c r="E130" s="37" t="s">
        <v>348</v>
      </c>
    </row>
    <row r="131" spans="1:5" ht="25.5">
      <c r="A131" s="40" t="s">
        <v>57</v>
      </c>
      <c r="E131" s="39" t="s">
        <v>356</v>
      </c>
    </row>
    <row r="132" spans="1:16" ht="12.75">
      <c r="A132" s="26" t="s">
        <v>50</v>
      </c>
      <c s="31" t="s">
        <v>225</v>
      </c>
      <c s="31" t="s">
        <v>357</v>
      </c>
      <c s="26" t="s">
        <v>67</v>
      </c>
      <c s="32" t="s">
        <v>358</v>
      </c>
      <c s="33" t="s">
        <v>74</v>
      </c>
      <c s="34">
        <v>1.5</v>
      </c>
      <c s="35">
        <v>0</v>
      </c>
      <c s="35">
        <f>ROUND(ROUND(H132,2)*ROUND(G132,3),2)</f>
      </c>
      <c r="O132">
        <f>(I132*21)/100</f>
      </c>
      <c t="s">
        <v>27</v>
      </c>
    </row>
    <row r="133" spans="1:5" ht="12.75">
      <c r="A133" s="36" t="s">
        <v>55</v>
      </c>
      <c r="E133" s="37" t="s">
        <v>348</v>
      </c>
    </row>
    <row r="134" spans="1:5" ht="25.5">
      <c r="A134" s="40" t="s">
        <v>57</v>
      </c>
      <c r="E134" s="39" t="s">
        <v>359</v>
      </c>
    </row>
    <row r="135" spans="1:16" ht="12.75">
      <c r="A135" s="26" t="s">
        <v>50</v>
      </c>
      <c s="31" t="s">
        <v>229</v>
      </c>
      <c s="31" t="s">
        <v>360</v>
      </c>
      <c s="26" t="s">
        <v>67</v>
      </c>
      <c s="32" t="s">
        <v>361</v>
      </c>
      <c s="33" t="s">
        <v>74</v>
      </c>
      <c s="34">
        <v>5.1</v>
      </c>
      <c s="35">
        <v>0</v>
      </c>
      <c s="35">
        <f>ROUND(ROUND(H135,2)*ROUND(G135,3),2)</f>
      </c>
      <c r="O135">
        <f>(I135*21)/100</f>
      </c>
      <c t="s">
        <v>27</v>
      </c>
    </row>
    <row r="136" spans="1:5" ht="12.75">
      <c r="A136" s="36" t="s">
        <v>55</v>
      </c>
      <c r="E136" s="37" t="s">
        <v>348</v>
      </c>
    </row>
    <row r="137" spans="1:5" ht="25.5">
      <c r="A137" s="38" t="s">
        <v>57</v>
      </c>
      <c r="E137" s="39" t="s">
        <v>362</v>
      </c>
    </row>
  </sheetData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26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26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363</v>
      </c>
      <c s="44">
        <f>0+I8</f>
      </c>
      <c r="O3" t="s">
        <v>23</v>
      </c>
      <c t="s">
        <v>27</v>
      </c>
    </row>
    <row r="4" spans="1:16" ht="15" customHeight="1">
      <c r="A4" t="s">
        <v>17</v>
      </c>
      <c s="16" t="s">
        <v>22</v>
      </c>
      <c s="17" t="s">
        <v>363</v>
      </c>
      <c s="6"/>
      <c s="18" t="s">
        <v>364</v>
      </c>
      <c s="6"/>
      <c s="6"/>
      <c s="27"/>
      <c s="27"/>
      <c r="O4" t="s">
        <v>24</v>
      </c>
      <c t="s">
        <v>27</v>
      </c>
    </row>
    <row r="5" spans="1:16" ht="12.75" customHeight="1">
      <c r="A5" s="15" t="s">
        <v>30</v>
      </c>
      <c s="15" t="s">
        <v>32</v>
      </c>
      <c s="15" t="s">
        <v>34</v>
      </c>
      <c s="15" t="s">
        <v>35</v>
      </c>
      <c s="15" t="s">
        <v>36</v>
      </c>
      <c s="15" t="s">
        <v>38</v>
      </c>
      <c s="15" t="s">
        <v>40</v>
      </c>
      <c s="15" t="s">
        <v>42</v>
      </c>
      <c s="15"/>
      <c r="O5" t="s">
        <v>25</v>
      </c>
      <c t="s">
        <v>27</v>
      </c>
    </row>
    <row r="6" spans="1:9" ht="12.75" customHeight="1">
      <c r="A6" s="15"/>
      <c s="15"/>
      <c s="15"/>
      <c s="15"/>
      <c s="15"/>
      <c s="15"/>
      <c s="15"/>
      <c s="15" t="s">
        <v>43</v>
      </c>
      <c s="15" t="s">
        <v>45</v>
      </c>
    </row>
    <row r="7" spans="1:9" ht="12.75" customHeight="1">
      <c r="A7" s="15" t="s">
        <v>31</v>
      </c>
      <c s="15" t="s">
        <v>33</v>
      </c>
      <c s="15" t="s">
        <v>27</v>
      </c>
      <c s="15" t="s">
        <v>26</v>
      </c>
      <c s="15" t="s">
        <v>37</v>
      </c>
      <c s="15" t="s">
        <v>39</v>
      </c>
      <c s="15" t="s">
        <v>41</v>
      </c>
      <c s="15" t="s">
        <v>44</v>
      </c>
      <c s="15" t="s">
        <v>46</v>
      </c>
    </row>
    <row r="8" spans="1:18" ht="12.75" customHeight="1">
      <c r="A8" s="27" t="s">
        <v>48</v>
      </c>
      <c s="27"/>
      <c s="28" t="s">
        <v>31</v>
      </c>
      <c s="27"/>
      <c s="29" t="s">
        <v>49</v>
      </c>
      <c s="27"/>
      <c s="27"/>
      <c s="27"/>
      <c s="30">
        <f>0+Q8</f>
      </c>
      <c r="O8">
        <f>0+R8</f>
      </c>
      <c r="Q8">
        <f>0+I9</f>
      </c>
      <c>
        <f>0+O9</f>
      </c>
    </row>
    <row r="9" spans="1:16" ht="12.75">
      <c r="A9" s="26" t="s">
        <v>50</v>
      </c>
      <c s="31" t="s">
        <v>33</v>
      </c>
      <c s="31" t="s">
        <v>365</v>
      </c>
      <c s="26" t="s">
        <v>67</v>
      </c>
      <c s="32" t="s">
        <v>366</v>
      </c>
      <c s="33" t="s">
        <v>367</v>
      </c>
      <c s="34">
        <v>1</v>
      </c>
      <c s="35">
        <v>0</v>
      </c>
      <c s="35">
        <f>ROUND(ROUND(H9,2)*ROUND(G9,3),2)</f>
      </c>
      <c r="O9">
        <f>(I9*21)/100</f>
      </c>
      <c t="s">
        <v>27</v>
      </c>
    </row>
    <row r="10" spans="1:5" ht="51">
      <c r="A10" s="36" t="s">
        <v>55</v>
      </c>
      <c r="E10" s="37" t="s">
        <v>368</v>
      </c>
    </row>
    <row r="11" spans="1:5" ht="12.75">
      <c r="A11" s="38" t="s">
        <v>57</v>
      </c>
      <c r="E11" s="39" t="s">
        <v>67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26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26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369</v>
      </c>
      <c s="44">
        <f>0+I8</f>
      </c>
      <c r="O3" t="s">
        <v>23</v>
      </c>
      <c t="s">
        <v>27</v>
      </c>
    </row>
    <row r="4" spans="1:16" ht="15" customHeight="1">
      <c r="A4" t="s">
        <v>17</v>
      </c>
      <c s="16" t="s">
        <v>22</v>
      </c>
      <c s="17" t="s">
        <v>369</v>
      </c>
      <c s="6"/>
      <c s="18" t="s">
        <v>370</v>
      </c>
      <c s="6"/>
      <c s="6"/>
      <c s="27"/>
      <c s="27"/>
      <c r="O4" t="s">
        <v>24</v>
      </c>
      <c t="s">
        <v>27</v>
      </c>
    </row>
    <row r="5" spans="1:16" ht="12.75" customHeight="1">
      <c r="A5" s="15" t="s">
        <v>30</v>
      </c>
      <c s="15" t="s">
        <v>32</v>
      </c>
      <c s="15" t="s">
        <v>34</v>
      </c>
      <c s="15" t="s">
        <v>35</v>
      </c>
      <c s="15" t="s">
        <v>36</v>
      </c>
      <c s="15" t="s">
        <v>38</v>
      </c>
      <c s="15" t="s">
        <v>40</v>
      </c>
      <c s="15" t="s">
        <v>42</v>
      </c>
      <c s="15"/>
      <c r="O5" t="s">
        <v>25</v>
      </c>
      <c t="s">
        <v>27</v>
      </c>
    </row>
    <row r="6" spans="1:9" ht="12.75" customHeight="1">
      <c r="A6" s="15"/>
      <c s="15"/>
      <c s="15"/>
      <c s="15"/>
      <c s="15"/>
      <c s="15"/>
      <c s="15"/>
      <c s="15" t="s">
        <v>43</v>
      </c>
      <c s="15" t="s">
        <v>45</v>
      </c>
    </row>
    <row r="7" spans="1:9" ht="12.75" customHeight="1">
      <c r="A7" s="15" t="s">
        <v>31</v>
      </c>
      <c s="15" t="s">
        <v>33</v>
      </c>
      <c s="15" t="s">
        <v>27</v>
      </c>
      <c s="15" t="s">
        <v>26</v>
      </c>
      <c s="15" t="s">
        <v>37</v>
      </c>
      <c s="15" t="s">
        <v>39</v>
      </c>
      <c s="15" t="s">
        <v>41</v>
      </c>
      <c s="15" t="s">
        <v>44</v>
      </c>
      <c s="15" t="s">
        <v>46</v>
      </c>
    </row>
    <row r="8" spans="1:18" ht="12.75" customHeight="1">
      <c r="A8" s="27" t="s">
        <v>48</v>
      </c>
      <c s="27"/>
      <c s="28" t="s">
        <v>31</v>
      </c>
      <c s="27"/>
      <c s="29" t="s">
        <v>49</v>
      </c>
      <c s="27"/>
      <c s="27"/>
      <c s="27"/>
      <c s="30">
        <f>0+Q8</f>
      </c>
      <c r="O8">
        <f>0+R8</f>
      </c>
      <c r="Q8">
        <f>0+I9</f>
      </c>
      <c>
        <f>0+O9</f>
      </c>
    </row>
    <row r="9" spans="1:16" ht="12.75">
      <c r="A9" s="26" t="s">
        <v>50</v>
      </c>
      <c s="31" t="s">
        <v>33</v>
      </c>
      <c s="31" t="s">
        <v>365</v>
      </c>
      <c s="26" t="s">
        <v>67</v>
      </c>
      <c s="32" t="s">
        <v>366</v>
      </c>
      <c s="33" t="s">
        <v>367</v>
      </c>
      <c s="34">
        <v>1</v>
      </c>
      <c s="35">
        <v>0</v>
      </c>
      <c s="35">
        <f>ROUND(ROUND(H9,2)*ROUND(G9,3),2)</f>
      </c>
      <c r="O9">
        <f>(I9*21)/100</f>
      </c>
      <c t="s">
        <v>27</v>
      </c>
    </row>
    <row r="10" spans="1:5" ht="51">
      <c r="A10" s="36" t="s">
        <v>55</v>
      </c>
      <c r="E10" s="37" t="s">
        <v>371</v>
      </c>
    </row>
    <row r="11" spans="1:5" ht="12.75">
      <c r="A11" s="38" t="s">
        <v>57</v>
      </c>
      <c r="E11" s="39" t="s">
        <v>67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26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26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372</v>
      </c>
      <c s="44">
        <f>0+I8</f>
      </c>
      <c r="O3" t="s">
        <v>23</v>
      </c>
      <c t="s">
        <v>27</v>
      </c>
    </row>
    <row r="4" spans="1:16" ht="15" customHeight="1">
      <c r="A4" t="s">
        <v>17</v>
      </c>
      <c s="16" t="s">
        <v>22</v>
      </c>
      <c s="17" t="s">
        <v>372</v>
      </c>
      <c s="6"/>
      <c s="18" t="s">
        <v>373</v>
      </c>
      <c s="6"/>
      <c s="6"/>
      <c s="27"/>
      <c s="27"/>
      <c r="O4" t="s">
        <v>24</v>
      </c>
      <c t="s">
        <v>27</v>
      </c>
    </row>
    <row r="5" spans="1:16" ht="12.75" customHeight="1">
      <c r="A5" s="15" t="s">
        <v>30</v>
      </c>
      <c s="15" t="s">
        <v>32</v>
      </c>
      <c s="15" t="s">
        <v>34</v>
      </c>
      <c s="15" t="s">
        <v>35</v>
      </c>
      <c s="15" t="s">
        <v>36</v>
      </c>
      <c s="15" t="s">
        <v>38</v>
      </c>
      <c s="15" t="s">
        <v>40</v>
      </c>
      <c s="15" t="s">
        <v>42</v>
      </c>
      <c s="15"/>
      <c r="O5" t="s">
        <v>25</v>
      </c>
      <c t="s">
        <v>27</v>
      </c>
    </row>
    <row r="6" spans="1:9" ht="12.75" customHeight="1">
      <c r="A6" s="15"/>
      <c s="15"/>
      <c s="15"/>
      <c s="15"/>
      <c s="15"/>
      <c s="15"/>
      <c s="15"/>
      <c s="15" t="s">
        <v>43</v>
      </c>
      <c s="15" t="s">
        <v>45</v>
      </c>
    </row>
    <row r="7" spans="1:9" ht="12.75" customHeight="1">
      <c r="A7" s="15" t="s">
        <v>31</v>
      </c>
      <c s="15" t="s">
        <v>33</v>
      </c>
      <c s="15" t="s">
        <v>27</v>
      </c>
      <c s="15" t="s">
        <v>26</v>
      </c>
      <c s="15" t="s">
        <v>37</v>
      </c>
      <c s="15" t="s">
        <v>39</v>
      </c>
      <c s="15" t="s">
        <v>41</v>
      </c>
      <c s="15" t="s">
        <v>44</v>
      </c>
      <c s="15" t="s">
        <v>46</v>
      </c>
    </row>
    <row r="8" spans="1:18" ht="12.75" customHeight="1">
      <c r="A8" s="27" t="s">
        <v>48</v>
      </c>
      <c s="27"/>
      <c s="28" t="s">
        <v>31</v>
      </c>
      <c s="27"/>
      <c s="29" t="s">
        <v>49</v>
      </c>
      <c s="27"/>
      <c s="27"/>
      <c s="27"/>
      <c s="30">
        <f>0+Q8</f>
      </c>
      <c r="O8">
        <f>0+R8</f>
      </c>
      <c r="Q8">
        <f>0+I9+I12+I15+I18+I21+I24+I27+I30</f>
      </c>
      <c>
        <f>0+O9+O12+O15+O18+O21+O24+O27+O30</f>
      </c>
    </row>
    <row r="9" spans="1:16" ht="12.75">
      <c r="A9" s="26" t="s">
        <v>50</v>
      </c>
      <c s="31" t="s">
        <v>33</v>
      </c>
      <c s="31" t="s">
        <v>374</v>
      </c>
      <c s="26" t="s">
        <v>67</v>
      </c>
      <c s="32" t="s">
        <v>375</v>
      </c>
      <c s="33" t="s">
        <v>367</v>
      </c>
      <c s="34">
        <v>4</v>
      </c>
      <c s="35">
        <v>0</v>
      </c>
      <c s="35">
        <f>ROUND(ROUND(H9,2)*ROUND(G9,3),2)</f>
      </c>
      <c r="O9">
        <f>(I9*21)/100</f>
      </c>
      <c t="s">
        <v>27</v>
      </c>
    </row>
    <row r="10" spans="1:5" ht="12.75">
      <c r="A10" s="36" t="s">
        <v>55</v>
      </c>
      <c r="E10" s="37" t="s">
        <v>376</v>
      </c>
    </row>
    <row r="11" spans="1:5" ht="12.75">
      <c r="A11" s="40" t="s">
        <v>57</v>
      </c>
      <c r="E11" s="39" t="s">
        <v>67</v>
      </c>
    </row>
    <row r="12" spans="1:16" ht="12.75">
      <c r="A12" s="26" t="s">
        <v>50</v>
      </c>
      <c s="31" t="s">
        <v>27</v>
      </c>
      <c s="31" t="s">
        <v>377</v>
      </c>
      <c s="26" t="s">
        <v>67</v>
      </c>
      <c s="32" t="s">
        <v>378</v>
      </c>
      <c s="33" t="s">
        <v>367</v>
      </c>
      <c s="34">
        <v>1</v>
      </c>
      <c s="35">
        <v>0</v>
      </c>
      <c s="35">
        <f>ROUND(ROUND(H12,2)*ROUND(G12,3),2)</f>
      </c>
      <c r="O12">
        <f>(I12*21)/100</f>
      </c>
      <c t="s">
        <v>27</v>
      </c>
    </row>
    <row r="13" spans="1:5" ht="12.75">
      <c r="A13" s="36" t="s">
        <v>55</v>
      </c>
      <c r="E13" s="37" t="s">
        <v>379</v>
      </c>
    </row>
    <row r="14" spans="1:5" ht="12.75">
      <c r="A14" s="40" t="s">
        <v>57</v>
      </c>
      <c r="E14" s="39" t="s">
        <v>67</v>
      </c>
    </row>
    <row r="15" spans="1:16" ht="12.75">
      <c r="A15" s="26" t="s">
        <v>50</v>
      </c>
      <c s="31" t="s">
        <v>26</v>
      </c>
      <c s="31" t="s">
        <v>365</v>
      </c>
      <c s="26" t="s">
        <v>67</v>
      </c>
      <c s="32" t="s">
        <v>366</v>
      </c>
      <c s="33" t="s">
        <v>367</v>
      </c>
      <c s="34">
        <v>1</v>
      </c>
      <c s="35">
        <v>0</v>
      </c>
      <c s="35">
        <f>ROUND(ROUND(H15,2)*ROUND(G15,3),2)</f>
      </c>
      <c r="O15">
        <f>(I15*21)/100</f>
      </c>
      <c t="s">
        <v>27</v>
      </c>
    </row>
    <row r="16" spans="1:5" ht="12.75">
      <c r="A16" s="36" t="s">
        <v>55</v>
      </c>
      <c r="E16" s="37" t="s">
        <v>380</v>
      </c>
    </row>
    <row r="17" spans="1:5" ht="12.75">
      <c r="A17" s="40" t="s">
        <v>57</v>
      </c>
      <c r="E17" s="39" t="s">
        <v>67</v>
      </c>
    </row>
    <row r="18" spans="1:16" ht="12.75">
      <c r="A18" s="26" t="s">
        <v>50</v>
      </c>
      <c s="31" t="s">
        <v>37</v>
      </c>
      <c s="31" t="s">
        <v>381</v>
      </c>
      <c s="26" t="s">
        <v>67</v>
      </c>
      <c s="32" t="s">
        <v>382</v>
      </c>
      <c s="33" t="s">
        <v>191</v>
      </c>
      <c s="34">
        <v>1</v>
      </c>
      <c s="35">
        <v>0</v>
      </c>
      <c s="35">
        <f>ROUND(ROUND(H18,2)*ROUND(G18,3),2)</f>
      </c>
      <c r="O18">
        <f>(I18*21)/100</f>
      </c>
      <c t="s">
        <v>27</v>
      </c>
    </row>
    <row r="19" spans="1:5" ht="25.5">
      <c r="A19" s="36" t="s">
        <v>55</v>
      </c>
      <c r="E19" s="37" t="s">
        <v>383</v>
      </c>
    </row>
    <row r="20" spans="1:5" ht="12.75">
      <c r="A20" s="40" t="s">
        <v>57</v>
      </c>
      <c r="E20" s="39" t="s">
        <v>67</v>
      </c>
    </row>
    <row r="21" spans="1:16" ht="12.75">
      <c r="A21" s="26" t="s">
        <v>50</v>
      </c>
      <c s="31" t="s">
        <v>39</v>
      </c>
      <c s="31" t="s">
        <v>384</v>
      </c>
      <c s="26" t="s">
        <v>67</v>
      </c>
      <c s="32" t="s">
        <v>385</v>
      </c>
      <c s="33" t="s">
        <v>367</v>
      </c>
      <c s="34">
        <v>1</v>
      </c>
      <c s="35">
        <v>0</v>
      </c>
      <c s="35">
        <f>ROUND(ROUND(H21,2)*ROUND(G21,3),2)</f>
      </c>
      <c r="O21">
        <f>(I21*21)/100</f>
      </c>
      <c t="s">
        <v>27</v>
      </c>
    </row>
    <row r="22" spans="1:5" ht="12.75">
      <c r="A22" s="36" t="s">
        <v>55</v>
      </c>
      <c r="E22" s="37" t="s">
        <v>67</v>
      </c>
    </row>
    <row r="23" spans="1:5" ht="12.75">
      <c r="A23" s="40" t="s">
        <v>57</v>
      </c>
      <c r="E23" s="39" t="s">
        <v>67</v>
      </c>
    </row>
    <row r="24" spans="1:16" ht="12.75">
      <c r="A24" s="26" t="s">
        <v>50</v>
      </c>
      <c s="31" t="s">
        <v>41</v>
      </c>
      <c s="31" t="s">
        <v>386</v>
      </c>
      <c s="26" t="s">
        <v>67</v>
      </c>
      <c s="32" t="s">
        <v>387</v>
      </c>
      <c s="33" t="s">
        <v>367</v>
      </c>
      <c s="34">
        <v>1</v>
      </c>
      <c s="35">
        <v>0</v>
      </c>
      <c s="35">
        <f>ROUND(ROUND(H24,2)*ROUND(G24,3),2)</f>
      </c>
      <c r="O24">
        <f>(I24*21)/100</f>
      </c>
      <c t="s">
        <v>27</v>
      </c>
    </row>
    <row r="25" spans="1:5" ht="12.75">
      <c r="A25" s="36" t="s">
        <v>55</v>
      </c>
      <c r="E25" s="37" t="s">
        <v>67</v>
      </c>
    </row>
    <row r="26" spans="1:5" ht="12.75">
      <c r="A26" s="40" t="s">
        <v>57</v>
      </c>
      <c r="E26" s="39" t="s">
        <v>67</v>
      </c>
    </row>
    <row r="27" spans="1:16" ht="12.75">
      <c r="A27" s="26" t="s">
        <v>50</v>
      </c>
      <c s="31" t="s">
        <v>81</v>
      </c>
      <c s="31" t="s">
        <v>388</v>
      </c>
      <c s="26" t="s">
        <v>67</v>
      </c>
      <c s="32" t="s">
        <v>389</v>
      </c>
      <c s="33" t="s">
        <v>367</v>
      </c>
      <c s="34">
        <v>1</v>
      </c>
      <c s="35">
        <v>0</v>
      </c>
      <c s="35">
        <f>ROUND(ROUND(H27,2)*ROUND(G27,3),2)</f>
      </c>
      <c r="O27">
        <f>(I27*21)/100</f>
      </c>
      <c t="s">
        <v>27</v>
      </c>
    </row>
    <row r="28" spans="1:5" ht="25.5">
      <c r="A28" s="36" t="s">
        <v>55</v>
      </c>
      <c r="E28" s="37" t="s">
        <v>390</v>
      </c>
    </row>
    <row r="29" spans="1:5" ht="12.75">
      <c r="A29" s="40" t="s">
        <v>57</v>
      </c>
      <c r="E29" s="39" t="s">
        <v>67</v>
      </c>
    </row>
    <row r="30" spans="1:16" ht="12.75">
      <c r="A30" s="26" t="s">
        <v>50</v>
      </c>
      <c s="31" t="s">
        <v>86</v>
      </c>
      <c s="31" t="s">
        <v>391</v>
      </c>
      <c s="26" t="s">
        <v>67</v>
      </c>
      <c s="32" t="s">
        <v>392</v>
      </c>
      <c s="33" t="s">
        <v>367</v>
      </c>
      <c s="34">
        <v>1</v>
      </c>
      <c s="35">
        <v>0</v>
      </c>
      <c s="35">
        <f>ROUND(ROUND(H30,2)*ROUND(G30,3),2)</f>
      </c>
      <c r="O30">
        <f>(I30*21)/100</f>
      </c>
      <c t="s">
        <v>27</v>
      </c>
    </row>
    <row r="31" spans="1:5" ht="38.25">
      <c r="A31" s="36" t="s">
        <v>55</v>
      </c>
      <c r="E31" s="37" t="s">
        <v>393</v>
      </c>
    </row>
    <row r="32" spans="1:5" ht="12.75">
      <c r="A32" s="38" t="s">
        <v>57</v>
      </c>
      <c r="E32" s="39" t="s">
        <v>67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